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58a058b6744ba0/Escritorio/Docs entrega final PD1/2020210 - Anexos/"/>
    </mc:Choice>
  </mc:AlternateContent>
  <xr:revisionPtr revIDLastSave="0" documentId="8_{3AA670DF-B500-40E5-9CF7-6DB0190F2DC0}" xr6:coauthVersionLast="47" xr6:coauthVersionMax="47" xr10:uidLastSave="{00000000-0000-0000-0000-000000000000}"/>
  <bookViews>
    <workbookView xWindow="-120" yWindow="-120" windowWidth="20730" windowHeight="11160" activeTab="1" xr2:uid="{D19A42CE-7B72-49AD-93F7-9A9005E90637}"/>
  </bookViews>
  <sheets>
    <sheet name="MRP Bultos 40 kg" sheetId="2" r:id="rId1"/>
    <sheet name="Proyeccion Demanda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J9" i="1"/>
  <c r="J10" i="1" s="1"/>
  <c r="J11" i="1" s="1"/>
  <c r="E6" i="1"/>
  <c r="B2" i="1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C5" i="2"/>
  <c r="AF2" i="2"/>
  <c r="H2" i="2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E2" i="2"/>
  <c r="F2" i="2" s="1"/>
  <c r="G2" i="2" s="1"/>
  <c r="D2" i="2"/>
  <c r="C2" i="2"/>
  <c r="D5" i="2" l="1"/>
  <c r="C6" i="2"/>
  <c r="C8" i="2" s="1"/>
  <c r="C9" i="2" l="1"/>
  <c r="C7" i="2"/>
  <c r="D7" i="2" s="1"/>
  <c r="E5" i="2"/>
  <c r="D6" i="2"/>
  <c r="D8" i="2" s="1"/>
  <c r="D9" i="2" s="1"/>
  <c r="D57" i="2" s="1"/>
  <c r="E7" i="2" l="1"/>
  <c r="V46" i="2"/>
  <c r="V50" i="2" s="1"/>
  <c r="R46" i="2"/>
  <c r="R50" i="2" s="1"/>
  <c r="N46" i="2"/>
  <c r="N50" i="2" s="1"/>
  <c r="J46" i="2"/>
  <c r="J50" i="2" s="1"/>
  <c r="F46" i="2"/>
  <c r="F50" i="2" s="1"/>
  <c r="V35" i="2"/>
  <c r="V39" i="2" s="1"/>
  <c r="R35" i="2"/>
  <c r="R39" i="2" s="1"/>
  <c r="N35" i="2"/>
  <c r="N39" i="2" s="1"/>
  <c r="J35" i="2"/>
  <c r="J39" i="2" s="1"/>
  <c r="F35" i="2"/>
  <c r="F39" i="2" s="1"/>
  <c r="U46" i="2"/>
  <c r="U50" i="2" s="1"/>
  <c r="Q46" i="2"/>
  <c r="Q50" i="2" s="1"/>
  <c r="M46" i="2"/>
  <c r="M50" i="2" s="1"/>
  <c r="I46" i="2"/>
  <c r="I50" i="2" s="1"/>
  <c r="E46" i="2"/>
  <c r="E50" i="2" s="1"/>
  <c r="U35" i="2"/>
  <c r="U39" i="2" s="1"/>
  <c r="Q35" i="2"/>
  <c r="Q39" i="2" s="1"/>
  <c r="M35" i="2"/>
  <c r="M39" i="2" s="1"/>
  <c r="I35" i="2"/>
  <c r="I39" i="2" s="1"/>
  <c r="E35" i="2"/>
  <c r="E39" i="2" s="1"/>
  <c r="T46" i="2"/>
  <c r="T50" i="2" s="1"/>
  <c r="P46" i="2"/>
  <c r="P50" i="2" s="1"/>
  <c r="L46" i="2"/>
  <c r="L50" i="2" s="1"/>
  <c r="H46" i="2"/>
  <c r="H50" i="2" s="1"/>
  <c r="D46" i="2"/>
  <c r="D50" i="2" s="1"/>
  <c r="T35" i="2"/>
  <c r="T39" i="2" s="1"/>
  <c r="P35" i="2"/>
  <c r="P39" i="2" s="1"/>
  <c r="L35" i="2"/>
  <c r="L39" i="2" s="1"/>
  <c r="H35" i="2"/>
  <c r="H39" i="2" s="1"/>
  <c r="D35" i="2"/>
  <c r="D39" i="2" s="1"/>
  <c r="O46" i="2"/>
  <c r="O50" i="2" s="1"/>
  <c r="O35" i="2"/>
  <c r="O39" i="2" s="1"/>
  <c r="U24" i="2"/>
  <c r="U28" i="2" s="1"/>
  <c r="U30" i="2" s="1"/>
  <c r="U31" i="2" s="1"/>
  <c r="Q24" i="2"/>
  <c r="Q28" i="2" s="1"/>
  <c r="Q30" i="2" s="1"/>
  <c r="Q31" i="2" s="1"/>
  <c r="M24" i="2"/>
  <c r="M28" i="2" s="1"/>
  <c r="M30" i="2" s="1"/>
  <c r="M31" i="2" s="1"/>
  <c r="I24" i="2"/>
  <c r="I28" i="2" s="1"/>
  <c r="I30" i="2" s="1"/>
  <c r="I31" i="2" s="1"/>
  <c r="E24" i="2"/>
  <c r="E28" i="2" s="1"/>
  <c r="E30" i="2" s="1"/>
  <c r="E31" i="2" s="1"/>
  <c r="U13" i="2"/>
  <c r="U17" i="2" s="1"/>
  <c r="U19" i="2" s="1"/>
  <c r="U20" i="2" s="1"/>
  <c r="Q13" i="2"/>
  <c r="Q17" i="2" s="1"/>
  <c r="Q19" i="2" s="1"/>
  <c r="Q20" i="2" s="1"/>
  <c r="M13" i="2"/>
  <c r="M17" i="2" s="1"/>
  <c r="M19" i="2" s="1"/>
  <c r="M20" i="2" s="1"/>
  <c r="I13" i="2"/>
  <c r="I17" i="2" s="1"/>
  <c r="I19" i="2" s="1"/>
  <c r="I20" i="2" s="1"/>
  <c r="E13" i="2"/>
  <c r="E17" i="2" s="1"/>
  <c r="E19" i="2" s="1"/>
  <c r="E20" i="2" s="1"/>
  <c r="K46" i="2"/>
  <c r="K50" i="2" s="1"/>
  <c r="K35" i="2"/>
  <c r="K39" i="2" s="1"/>
  <c r="T24" i="2"/>
  <c r="T28" i="2" s="1"/>
  <c r="T30" i="2" s="1"/>
  <c r="T31" i="2" s="1"/>
  <c r="P24" i="2"/>
  <c r="P28" i="2" s="1"/>
  <c r="P30" i="2" s="1"/>
  <c r="P31" i="2" s="1"/>
  <c r="L24" i="2"/>
  <c r="L28" i="2" s="1"/>
  <c r="L30" i="2" s="1"/>
  <c r="L31" i="2" s="1"/>
  <c r="H24" i="2"/>
  <c r="H28" i="2" s="1"/>
  <c r="H30" i="2" s="1"/>
  <c r="H31" i="2" s="1"/>
  <c r="D24" i="2"/>
  <c r="D28" i="2" s="1"/>
  <c r="D30" i="2" s="1"/>
  <c r="T13" i="2"/>
  <c r="T17" i="2" s="1"/>
  <c r="T19" i="2" s="1"/>
  <c r="T20" i="2" s="1"/>
  <c r="P13" i="2"/>
  <c r="P17" i="2" s="1"/>
  <c r="P19" i="2" s="1"/>
  <c r="P20" i="2" s="1"/>
  <c r="L13" i="2"/>
  <c r="L17" i="2" s="1"/>
  <c r="L19" i="2" s="1"/>
  <c r="L20" i="2" s="1"/>
  <c r="H13" i="2"/>
  <c r="H17" i="2" s="1"/>
  <c r="H19" i="2" s="1"/>
  <c r="H20" i="2" s="1"/>
  <c r="D13" i="2"/>
  <c r="D17" i="2" s="1"/>
  <c r="D19" i="2" s="1"/>
  <c r="G35" i="2"/>
  <c r="G39" i="2" s="1"/>
  <c r="S24" i="2"/>
  <c r="S28" i="2" s="1"/>
  <c r="S30" i="2" s="1"/>
  <c r="S31" i="2" s="1"/>
  <c r="K24" i="2"/>
  <c r="K28" i="2" s="1"/>
  <c r="K30" i="2" s="1"/>
  <c r="K31" i="2" s="1"/>
  <c r="C24" i="2"/>
  <c r="S13" i="2"/>
  <c r="S17" i="2" s="1"/>
  <c r="S19" i="2" s="1"/>
  <c r="S20" i="2" s="1"/>
  <c r="K13" i="2"/>
  <c r="K17" i="2" s="1"/>
  <c r="K19" i="2" s="1"/>
  <c r="K20" i="2" s="1"/>
  <c r="C13" i="2"/>
  <c r="C57" i="2"/>
  <c r="S46" i="2"/>
  <c r="S50" i="2" s="1"/>
  <c r="C35" i="2"/>
  <c r="R24" i="2"/>
  <c r="R28" i="2" s="1"/>
  <c r="R30" i="2" s="1"/>
  <c r="R31" i="2" s="1"/>
  <c r="J24" i="2"/>
  <c r="J28" i="2" s="1"/>
  <c r="J30" i="2" s="1"/>
  <c r="J31" i="2" s="1"/>
  <c r="R13" i="2"/>
  <c r="R17" i="2" s="1"/>
  <c r="R19" i="2" s="1"/>
  <c r="R20" i="2" s="1"/>
  <c r="J13" i="2"/>
  <c r="J17" i="2" s="1"/>
  <c r="J19" i="2" s="1"/>
  <c r="J20" i="2" s="1"/>
  <c r="G46" i="2"/>
  <c r="G50" i="2" s="1"/>
  <c r="O24" i="2"/>
  <c r="O28" i="2" s="1"/>
  <c r="O30" i="2" s="1"/>
  <c r="O31" i="2" s="1"/>
  <c r="G24" i="2"/>
  <c r="G28" i="2" s="1"/>
  <c r="G30" i="2" s="1"/>
  <c r="G31" i="2" s="1"/>
  <c r="O13" i="2"/>
  <c r="O17" i="2" s="1"/>
  <c r="O19" i="2" s="1"/>
  <c r="O20" i="2" s="1"/>
  <c r="G13" i="2"/>
  <c r="G17" i="2" s="1"/>
  <c r="G19" i="2" s="1"/>
  <c r="G20" i="2" s="1"/>
  <c r="C46" i="2"/>
  <c r="F24" i="2"/>
  <c r="F28" i="2" s="1"/>
  <c r="F30" i="2" s="1"/>
  <c r="F31" i="2" s="1"/>
  <c r="F13" i="2"/>
  <c r="F17" i="2" s="1"/>
  <c r="F19" i="2" s="1"/>
  <c r="F20" i="2" s="1"/>
  <c r="V13" i="2"/>
  <c r="V17" i="2" s="1"/>
  <c r="V19" i="2" s="1"/>
  <c r="V20" i="2" s="1"/>
  <c r="N24" i="2"/>
  <c r="N28" i="2" s="1"/>
  <c r="N30" i="2" s="1"/>
  <c r="N31" i="2" s="1"/>
  <c r="S35" i="2"/>
  <c r="S39" i="2" s="1"/>
  <c r="V24" i="2"/>
  <c r="V28" i="2" s="1"/>
  <c r="V30" i="2" s="1"/>
  <c r="V31" i="2" s="1"/>
  <c r="N13" i="2"/>
  <c r="N17" i="2" s="1"/>
  <c r="N19" i="2" s="1"/>
  <c r="N20" i="2" s="1"/>
  <c r="E6" i="2"/>
  <c r="E8" i="2" s="1"/>
  <c r="E9" i="2" s="1"/>
  <c r="E57" i="2" s="1"/>
  <c r="F5" i="2"/>
  <c r="G5" i="2" l="1"/>
  <c r="F6" i="2"/>
  <c r="F8" i="2" s="1"/>
  <c r="F9" i="2" s="1"/>
  <c r="F57" i="2" s="1"/>
  <c r="C50" i="2"/>
  <c r="C51" i="2" s="1"/>
  <c r="D51" i="2" s="1"/>
  <c r="E51" i="2" s="1"/>
  <c r="F51" i="2" s="1"/>
  <c r="G51" i="2" s="1"/>
  <c r="H51" i="2" s="1"/>
  <c r="I51" i="2" s="1"/>
  <c r="J51" i="2" s="1"/>
  <c r="K51" i="2" s="1"/>
  <c r="L51" i="2" s="1"/>
  <c r="M51" i="2" s="1"/>
  <c r="N51" i="2" s="1"/>
  <c r="O51" i="2" s="1"/>
  <c r="P51" i="2" s="1"/>
  <c r="Q51" i="2" s="1"/>
  <c r="R51" i="2" s="1"/>
  <c r="S51" i="2" s="1"/>
  <c r="T51" i="2" s="1"/>
  <c r="U51" i="2" s="1"/>
  <c r="V51" i="2" s="1"/>
  <c r="C49" i="2"/>
  <c r="D49" i="2" s="1"/>
  <c r="E49" i="2" s="1"/>
  <c r="F49" i="2" s="1"/>
  <c r="G49" i="2" s="1"/>
  <c r="H49" i="2" s="1"/>
  <c r="I49" i="2" s="1"/>
  <c r="J49" i="2" s="1"/>
  <c r="K49" i="2" s="1"/>
  <c r="L49" i="2" s="1"/>
  <c r="M49" i="2" s="1"/>
  <c r="N49" i="2" s="1"/>
  <c r="O49" i="2" s="1"/>
  <c r="P49" i="2" s="1"/>
  <c r="Q49" i="2" s="1"/>
  <c r="R49" i="2" s="1"/>
  <c r="S49" i="2" s="1"/>
  <c r="T49" i="2" s="1"/>
  <c r="U49" i="2" s="1"/>
  <c r="V49" i="2" s="1"/>
  <c r="C60" i="2"/>
  <c r="D60" i="2" s="1"/>
  <c r="C27" i="2"/>
  <c r="D27" i="2" s="1"/>
  <c r="E27" i="2" s="1"/>
  <c r="F27" i="2" s="1"/>
  <c r="G27" i="2" s="1"/>
  <c r="H27" i="2" s="1"/>
  <c r="I27" i="2" s="1"/>
  <c r="J27" i="2" s="1"/>
  <c r="K27" i="2" s="1"/>
  <c r="L27" i="2" s="1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C28" i="2"/>
  <c r="C30" i="2" s="1"/>
  <c r="C29" i="2" s="1"/>
  <c r="D29" i="2" s="1"/>
  <c r="E29" i="2" s="1"/>
  <c r="F29" i="2" s="1"/>
  <c r="G29" i="2" s="1"/>
  <c r="H29" i="2" s="1"/>
  <c r="I29" i="2" s="1"/>
  <c r="J29" i="2" s="1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D20" i="2"/>
  <c r="C20" i="2"/>
  <c r="C39" i="2"/>
  <c r="C40" i="2" s="1"/>
  <c r="D40" i="2" s="1"/>
  <c r="E40" i="2" s="1"/>
  <c r="F40" i="2" s="1"/>
  <c r="G40" i="2" s="1"/>
  <c r="H40" i="2" s="1"/>
  <c r="I40" i="2" s="1"/>
  <c r="J40" i="2" s="1"/>
  <c r="K40" i="2" s="1"/>
  <c r="L40" i="2" s="1"/>
  <c r="M40" i="2" s="1"/>
  <c r="N40" i="2" s="1"/>
  <c r="O40" i="2" s="1"/>
  <c r="P40" i="2" s="1"/>
  <c r="Q40" i="2" s="1"/>
  <c r="R40" i="2" s="1"/>
  <c r="S40" i="2" s="1"/>
  <c r="T40" i="2" s="1"/>
  <c r="U40" i="2" s="1"/>
  <c r="V40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M38" i="2" s="1"/>
  <c r="N38" i="2" s="1"/>
  <c r="O38" i="2" s="1"/>
  <c r="P38" i="2" s="1"/>
  <c r="Q38" i="2" s="1"/>
  <c r="R38" i="2" s="1"/>
  <c r="S38" i="2" s="1"/>
  <c r="T38" i="2" s="1"/>
  <c r="U38" i="2" s="1"/>
  <c r="V38" i="2" s="1"/>
  <c r="C17" i="2"/>
  <c r="C19" i="2" s="1"/>
  <c r="C18" i="2" s="1"/>
  <c r="D18" i="2" s="1"/>
  <c r="E18" i="2" s="1"/>
  <c r="F18" i="2" s="1"/>
  <c r="G18" i="2" s="1"/>
  <c r="H18" i="2" s="1"/>
  <c r="I18" i="2" s="1"/>
  <c r="J18" i="2" s="1"/>
  <c r="K18" i="2" s="1"/>
  <c r="L18" i="2" s="1"/>
  <c r="M18" i="2" s="1"/>
  <c r="N18" i="2" s="1"/>
  <c r="O18" i="2" s="1"/>
  <c r="P18" i="2" s="1"/>
  <c r="Q18" i="2" s="1"/>
  <c r="R18" i="2" s="1"/>
  <c r="S18" i="2" s="1"/>
  <c r="T18" i="2" s="1"/>
  <c r="U18" i="2" s="1"/>
  <c r="V18" i="2" s="1"/>
  <c r="C16" i="2"/>
  <c r="D16" i="2" s="1"/>
  <c r="E16" i="2" s="1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D31" i="2"/>
  <c r="C31" i="2"/>
  <c r="F7" i="2"/>
  <c r="C61" i="2" l="1"/>
  <c r="C62" i="2" s="1"/>
  <c r="E60" i="2"/>
  <c r="D61" i="2"/>
  <c r="H5" i="2"/>
  <c r="G6" i="2"/>
  <c r="G8" i="2" s="1"/>
  <c r="G9" i="2" s="1"/>
  <c r="G57" i="2" s="1"/>
  <c r="D62" i="2" l="1"/>
  <c r="G7" i="2"/>
  <c r="H7" i="2" s="1"/>
  <c r="I5" i="2"/>
  <c r="H6" i="2"/>
  <c r="H8" i="2" s="1"/>
  <c r="H9" i="2" s="1"/>
  <c r="H57" i="2" s="1"/>
  <c r="F60" i="2"/>
  <c r="E61" i="2"/>
  <c r="E62" i="2" l="1"/>
  <c r="I6" i="2"/>
  <c r="I8" i="2" s="1"/>
  <c r="I9" i="2" s="1"/>
  <c r="I57" i="2" s="1"/>
  <c r="J5" i="2"/>
  <c r="G60" i="2"/>
  <c r="F61" i="2"/>
  <c r="F62" i="2" l="1"/>
  <c r="I7" i="2"/>
  <c r="J7" i="2" s="1"/>
  <c r="J6" i="2"/>
  <c r="J8" i="2" s="1"/>
  <c r="J9" i="2" s="1"/>
  <c r="J57" i="2" s="1"/>
  <c r="K5" i="2"/>
  <c r="H60" i="2"/>
  <c r="G61" i="2"/>
  <c r="G62" i="2" l="1"/>
  <c r="L5" i="2"/>
  <c r="K6" i="2"/>
  <c r="K8" i="2" s="1"/>
  <c r="K9" i="2" s="1"/>
  <c r="K57" i="2" s="1"/>
  <c r="I60" i="2"/>
  <c r="H61" i="2"/>
  <c r="H62" i="2" l="1"/>
  <c r="K7" i="2"/>
  <c r="L7" i="2" s="1"/>
  <c r="J60" i="2"/>
  <c r="I61" i="2"/>
  <c r="I62" i="2" s="1"/>
  <c r="M5" i="2"/>
  <c r="L6" i="2"/>
  <c r="L8" i="2" s="1"/>
  <c r="L9" i="2" s="1"/>
  <c r="L57" i="2" s="1"/>
  <c r="K60" i="2" l="1"/>
  <c r="J61" i="2"/>
  <c r="J62" i="2" s="1"/>
  <c r="M6" i="2"/>
  <c r="M8" i="2" s="1"/>
  <c r="M9" i="2" s="1"/>
  <c r="M57" i="2" s="1"/>
  <c r="N5" i="2"/>
  <c r="M7" i="2"/>
  <c r="L60" i="2" l="1"/>
  <c r="K61" i="2"/>
  <c r="K62" i="2" s="1"/>
  <c r="O5" i="2"/>
  <c r="N6" i="2"/>
  <c r="N8" i="2" s="1"/>
  <c r="N9" i="2" s="1"/>
  <c r="N57" i="2" s="1"/>
  <c r="M60" i="2" l="1"/>
  <c r="L61" i="2"/>
  <c r="L62" i="2" s="1"/>
  <c r="N7" i="2"/>
  <c r="P5" i="2"/>
  <c r="O6" i="2"/>
  <c r="O8" i="2" s="1"/>
  <c r="O9" i="2" s="1"/>
  <c r="O57" i="2" s="1"/>
  <c r="Q5" i="2" l="1"/>
  <c r="P6" i="2"/>
  <c r="P8" i="2" s="1"/>
  <c r="P9" i="2" s="1"/>
  <c r="P57" i="2" s="1"/>
  <c r="N60" i="2"/>
  <c r="M61" i="2"/>
  <c r="M62" i="2" s="1"/>
  <c r="O7" i="2"/>
  <c r="P7" i="2" l="1"/>
  <c r="Q6" i="2"/>
  <c r="Q8" i="2" s="1"/>
  <c r="Q9" i="2" s="1"/>
  <c r="Q57" i="2" s="1"/>
  <c r="R5" i="2"/>
  <c r="O60" i="2"/>
  <c r="N61" i="2"/>
  <c r="N62" i="2" s="1"/>
  <c r="R6" i="2" l="1"/>
  <c r="R8" i="2" s="1"/>
  <c r="R9" i="2" s="1"/>
  <c r="R57" i="2" s="1"/>
  <c r="S5" i="2"/>
  <c r="Q7" i="2"/>
  <c r="P60" i="2"/>
  <c r="O61" i="2"/>
  <c r="O62" i="2" s="1"/>
  <c r="Q60" i="2" l="1"/>
  <c r="P61" i="2"/>
  <c r="P62" i="2" s="1"/>
  <c r="R7" i="2"/>
  <c r="T5" i="2"/>
  <c r="S6" i="2"/>
  <c r="S8" i="2" s="1"/>
  <c r="S9" i="2" s="1"/>
  <c r="S57" i="2" s="1"/>
  <c r="U5" i="2" l="1"/>
  <c r="T6" i="2"/>
  <c r="T8" i="2" s="1"/>
  <c r="T9" i="2" s="1"/>
  <c r="T57" i="2" s="1"/>
  <c r="S7" i="2"/>
  <c r="R60" i="2"/>
  <c r="Q61" i="2"/>
  <c r="Q62" i="2" s="1"/>
  <c r="S60" i="2" l="1"/>
  <c r="R61" i="2"/>
  <c r="R62" i="2" s="1"/>
  <c r="U6" i="2"/>
  <c r="U8" i="2" s="1"/>
  <c r="U9" i="2" s="1"/>
  <c r="U57" i="2" s="1"/>
  <c r="V5" i="2"/>
  <c r="V6" i="2" s="1"/>
  <c r="V8" i="2" s="1"/>
  <c r="V9" i="2" s="1"/>
  <c r="V57" i="2" s="1"/>
  <c r="T7" i="2"/>
  <c r="U7" i="2" s="1"/>
  <c r="V7" i="2" l="1"/>
  <c r="T60" i="2"/>
  <c r="S61" i="2"/>
  <c r="S62" i="2" s="1"/>
  <c r="U60" i="2" l="1"/>
  <c r="T61" i="2"/>
  <c r="T62" i="2" s="1"/>
  <c r="V60" i="2" l="1"/>
  <c r="V61" i="2" s="1"/>
  <c r="U61" i="2"/>
  <c r="U62" i="2" s="1"/>
  <c r="V62" i="2" l="1"/>
</calcChain>
</file>

<file path=xl/sharedStrings.xml><?xml version="1.0" encoding="utf-8"?>
<sst xmlns="http://schemas.openxmlformats.org/spreadsheetml/2006/main" count="82" uniqueCount="29">
  <si>
    <t>Bulto 40 kg Lv 0</t>
  </si>
  <si>
    <t>Gross requirement</t>
  </si>
  <si>
    <t>LFL</t>
  </si>
  <si>
    <t>Demanda semanal</t>
  </si>
  <si>
    <t>kg</t>
  </si>
  <si>
    <t>Scheduled receipts</t>
  </si>
  <si>
    <t>LT</t>
  </si>
  <si>
    <t>Adjusted SRs</t>
  </si>
  <si>
    <t>On-hand</t>
  </si>
  <si>
    <t>Net requirements</t>
  </si>
  <si>
    <t>Balance</t>
  </si>
  <si>
    <t>Planned order receipts</t>
  </si>
  <si>
    <t>Planned order releases</t>
  </si>
  <si>
    <t>Agua (kg) Lv 1</t>
  </si>
  <si>
    <t>From A</t>
  </si>
  <si>
    <t>FOP</t>
  </si>
  <si>
    <t>Residuo Naranja (kg) Lv 1</t>
  </si>
  <si>
    <t>Calcio (kg) Lv 1</t>
  </si>
  <si>
    <t>Empaque (kg) Lv 1</t>
  </si>
  <si>
    <t>Produccion mensual</t>
  </si>
  <si>
    <t>Produccion diaria</t>
  </si>
  <si>
    <t>Produccion hora</t>
  </si>
  <si>
    <t>Req diario Residuos</t>
  </si>
  <si>
    <t>Bovinos en antioquia aptos para produccion de leche</t>
  </si>
  <si>
    <t>Mercado objetivo (0,0323%)</t>
  </si>
  <si>
    <t>Requerimiento mensual aproximado de suplemento una vaca</t>
  </si>
  <si>
    <t>Rendimeinto Residuo de naranja</t>
  </si>
  <si>
    <t>Calculo Demanda de producto</t>
  </si>
  <si>
    <t>Bultos diarios a producir 40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</si>
</sst>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/>
    <xf numFmtId="3" fontId="3" fillId="0" borderId="0" xfId="0" applyNumberFormat="1" applyFont="1"/>
    <xf numFmtId="0" fontId="0" fillId="0" borderId="2" xfId="0" applyBorder="1"/>
    <xf numFmtId="0" fontId="0" fillId="3" borderId="1" xfId="0" applyFill="1" applyBorder="1"/>
    <xf numFmtId="0" fontId="1" fillId="0" borderId="0" xfId="0" applyFont="1"/>
    <xf numFmtId="10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D2/Comparacion%20produ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querimientos Nutricionales"/>
      <sheetName val="Capacidad maquinas"/>
      <sheetName val="Proveedores"/>
      <sheetName val="MRP Bultos 40 kg"/>
    </sheetNames>
    <sheetDataSet>
      <sheetData sheetId="0"/>
      <sheetData sheetId="1"/>
      <sheetData sheetId="2">
        <row r="11">
          <cell r="B11">
            <v>4177.17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D35E-EEA2-4ED6-B255-5154D1E8A6AF}">
  <dimension ref="A1:AG64"/>
  <sheetViews>
    <sheetView zoomScaleNormal="100" workbookViewId="0">
      <selection activeCell="C55" sqref="C55"/>
    </sheetView>
  </sheetViews>
  <sheetFormatPr baseColWidth="10" defaultRowHeight="15" x14ac:dyDescent="0.25"/>
  <cols>
    <col min="1" max="1" width="23.28515625" bestFit="1" customWidth="1"/>
    <col min="2" max="23" width="7.85546875" customWidth="1"/>
    <col min="24" max="36" width="6.42578125" customWidth="1"/>
  </cols>
  <sheetData>
    <row r="1" spans="1:33" x14ac:dyDescent="0.25">
      <c r="A1" s="1" t="s">
        <v>0</v>
      </c>
      <c r="B1" s="2">
        <v>0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</row>
    <row r="2" spans="1:33" x14ac:dyDescent="0.25">
      <c r="A2" s="2" t="s">
        <v>1</v>
      </c>
      <c r="B2" s="2"/>
      <c r="C2" s="3">
        <f>+ROUNDUP('[1]Capacidad maquinas'!B11/40,0)</f>
        <v>105</v>
      </c>
      <c r="D2" s="3">
        <f>+C2</f>
        <v>105</v>
      </c>
      <c r="E2" s="3">
        <f t="shared" ref="E2:V2" si="0">+D2</f>
        <v>105</v>
      </c>
      <c r="F2" s="3">
        <f t="shared" si="0"/>
        <v>105</v>
      </c>
      <c r="G2" s="3">
        <f t="shared" si="0"/>
        <v>105</v>
      </c>
      <c r="H2" s="3">
        <f t="shared" si="0"/>
        <v>105</v>
      </c>
      <c r="I2" s="3">
        <f t="shared" si="0"/>
        <v>105</v>
      </c>
      <c r="J2" s="3">
        <f t="shared" si="0"/>
        <v>105</v>
      </c>
      <c r="K2" s="3">
        <f t="shared" si="0"/>
        <v>105</v>
      </c>
      <c r="L2" s="3">
        <f t="shared" si="0"/>
        <v>105</v>
      </c>
      <c r="M2" s="3">
        <f t="shared" si="0"/>
        <v>105</v>
      </c>
      <c r="N2" s="3">
        <f t="shared" si="0"/>
        <v>105</v>
      </c>
      <c r="O2" s="3">
        <f t="shared" si="0"/>
        <v>105</v>
      </c>
      <c r="P2" s="3">
        <f t="shared" si="0"/>
        <v>105</v>
      </c>
      <c r="Q2" s="3">
        <f t="shared" si="0"/>
        <v>105</v>
      </c>
      <c r="R2" s="3">
        <f t="shared" si="0"/>
        <v>105</v>
      </c>
      <c r="S2" s="3">
        <f t="shared" si="0"/>
        <v>105</v>
      </c>
      <c r="T2" s="3">
        <f t="shared" si="0"/>
        <v>105</v>
      </c>
      <c r="U2" s="3">
        <f t="shared" si="0"/>
        <v>105</v>
      </c>
      <c r="V2" s="3">
        <f t="shared" si="0"/>
        <v>105</v>
      </c>
      <c r="W2" s="4"/>
      <c r="Y2" s="2" t="s">
        <v>2</v>
      </c>
      <c r="Z2" s="3"/>
      <c r="AC2" t="s">
        <v>3</v>
      </c>
      <c r="AF2">
        <f>+'[1]Capacidad maquinas'!B11*5</f>
        <v>20885.849999999999</v>
      </c>
      <c r="AG2" t="s">
        <v>4</v>
      </c>
    </row>
    <row r="3" spans="1:33" x14ac:dyDescent="0.25">
      <c r="A3" s="2" t="s">
        <v>5</v>
      </c>
      <c r="B3" s="2"/>
      <c r="C3" s="3"/>
      <c r="D3" s="3"/>
      <c r="E3" s="3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Y3" s="2" t="s">
        <v>6</v>
      </c>
      <c r="Z3" s="2">
        <v>0</v>
      </c>
    </row>
    <row r="4" spans="1:33" x14ac:dyDescent="0.25">
      <c r="A4" s="2" t="s">
        <v>7</v>
      </c>
      <c r="B4" s="2"/>
      <c r="C4" s="3"/>
      <c r="D4" s="5"/>
      <c r="E4" s="5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33" ht="18.75" x14ac:dyDescent="0.25">
      <c r="A5" s="2" t="s">
        <v>8</v>
      </c>
      <c r="B5" s="2">
        <v>0</v>
      </c>
      <c r="C5" s="3">
        <f t="shared" ref="C5:V5" si="1">+B5-C2+C4</f>
        <v>-105</v>
      </c>
      <c r="D5" s="3">
        <f t="shared" si="1"/>
        <v>-210</v>
      </c>
      <c r="E5" s="3">
        <f t="shared" si="1"/>
        <v>-315</v>
      </c>
      <c r="F5" s="3">
        <f t="shared" si="1"/>
        <v>-420</v>
      </c>
      <c r="G5" s="3">
        <f t="shared" si="1"/>
        <v>-525</v>
      </c>
      <c r="H5" s="3">
        <f t="shared" si="1"/>
        <v>-630</v>
      </c>
      <c r="I5" s="3">
        <f t="shared" si="1"/>
        <v>-735</v>
      </c>
      <c r="J5" s="3">
        <f t="shared" si="1"/>
        <v>-840</v>
      </c>
      <c r="K5" s="3">
        <f t="shared" si="1"/>
        <v>-945</v>
      </c>
      <c r="L5" s="3">
        <f t="shared" si="1"/>
        <v>-1050</v>
      </c>
      <c r="M5" s="3">
        <f t="shared" si="1"/>
        <v>-1155</v>
      </c>
      <c r="N5" s="3">
        <f t="shared" si="1"/>
        <v>-1260</v>
      </c>
      <c r="O5" s="3">
        <f t="shared" si="1"/>
        <v>-1365</v>
      </c>
      <c r="P5" s="3">
        <f t="shared" si="1"/>
        <v>-1470</v>
      </c>
      <c r="Q5" s="3">
        <f t="shared" si="1"/>
        <v>-1575</v>
      </c>
      <c r="R5" s="3">
        <f t="shared" si="1"/>
        <v>-1680</v>
      </c>
      <c r="S5" s="3">
        <f t="shared" si="1"/>
        <v>-1785</v>
      </c>
      <c r="T5" s="3">
        <f t="shared" si="1"/>
        <v>-1890</v>
      </c>
      <c r="U5" s="3">
        <f t="shared" si="1"/>
        <v>-1995</v>
      </c>
      <c r="V5" s="3">
        <f t="shared" si="1"/>
        <v>-2100</v>
      </c>
      <c r="W5" s="4"/>
      <c r="AB5" s="6"/>
    </row>
    <row r="6" spans="1:33" x14ac:dyDescent="0.25">
      <c r="A6" s="2" t="s">
        <v>9</v>
      </c>
      <c r="B6" s="2"/>
      <c r="C6" s="3">
        <f t="shared" ref="C6:V6" si="2">+MIN(MAX(-C5,0),C2)</f>
        <v>105</v>
      </c>
      <c r="D6" s="3">
        <f t="shared" si="2"/>
        <v>105</v>
      </c>
      <c r="E6" s="3">
        <f t="shared" si="2"/>
        <v>105</v>
      </c>
      <c r="F6" s="3">
        <f t="shared" si="2"/>
        <v>105</v>
      </c>
      <c r="G6" s="3">
        <f t="shared" si="2"/>
        <v>105</v>
      </c>
      <c r="H6" s="3">
        <f t="shared" si="2"/>
        <v>105</v>
      </c>
      <c r="I6" s="3">
        <f t="shared" si="2"/>
        <v>105</v>
      </c>
      <c r="J6" s="3">
        <f t="shared" si="2"/>
        <v>105</v>
      </c>
      <c r="K6" s="3">
        <f t="shared" si="2"/>
        <v>105</v>
      </c>
      <c r="L6" s="3">
        <f t="shared" si="2"/>
        <v>105</v>
      </c>
      <c r="M6" s="3">
        <f t="shared" si="2"/>
        <v>105</v>
      </c>
      <c r="N6" s="3">
        <f t="shared" si="2"/>
        <v>105</v>
      </c>
      <c r="O6" s="3">
        <f t="shared" si="2"/>
        <v>105</v>
      </c>
      <c r="P6" s="3">
        <f t="shared" si="2"/>
        <v>105</v>
      </c>
      <c r="Q6" s="3">
        <f t="shared" si="2"/>
        <v>105</v>
      </c>
      <c r="R6" s="3">
        <f t="shared" si="2"/>
        <v>105</v>
      </c>
      <c r="S6" s="3">
        <f t="shared" si="2"/>
        <v>105</v>
      </c>
      <c r="T6" s="3">
        <f t="shared" si="2"/>
        <v>105</v>
      </c>
      <c r="U6" s="3">
        <f t="shared" si="2"/>
        <v>105</v>
      </c>
      <c r="V6" s="3">
        <f t="shared" si="2"/>
        <v>105</v>
      </c>
      <c r="W6" s="4"/>
    </row>
    <row r="7" spans="1:33" x14ac:dyDescent="0.25">
      <c r="A7" s="2" t="s">
        <v>10</v>
      </c>
      <c r="B7" s="2"/>
      <c r="C7" s="2">
        <f>+B7+C8-C6</f>
        <v>0</v>
      </c>
      <c r="D7" s="2">
        <f t="shared" ref="D7:V7" si="3">+C7+D8-D6</f>
        <v>0</v>
      </c>
      <c r="E7" s="2">
        <f t="shared" si="3"/>
        <v>0</v>
      </c>
      <c r="F7" s="2">
        <f t="shared" si="3"/>
        <v>0</v>
      </c>
      <c r="G7" s="2">
        <f t="shared" si="3"/>
        <v>0</v>
      </c>
      <c r="H7" s="2">
        <f t="shared" si="3"/>
        <v>0</v>
      </c>
      <c r="I7" s="2">
        <f t="shared" si="3"/>
        <v>0</v>
      </c>
      <c r="J7" s="2">
        <f t="shared" si="3"/>
        <v>0</v>
      </c>
      <c r="K7" s="2">
        <f t="shared" si="3"/>
        <v>0</v>
      </c>
      <c r="L7" s="2">
        <f t="shared" si="3"/>
        <v>0</v>
      </c>
      <c r="M7" s="2">
        <f t="shared" si="3"/>
        <v>0</v>
      </c>
      <c r="N7" s="2">
        <f t="shared" si="3"/>
        <v>0</v>
      </c>
      <c r="O7" s="2">
        <f t="shared" si="3"/>
        <v>0</v>
      </c>
      <c r="P7" s="2">
        <f t="shared" si="3"/>
        <v>0</v>
      </c>
      <c r="Q7" s="2">
        <f t="shared" si="3"/>
        <v>0</v>
      </c>
      <c r="R7" s="2">
        <f t="shared" si="3"/>
        <v>0</v>
      </c>
      <c r="S7" s="2">
        <f t="shared" si="3"/>
        <v>0</v>
      </c>
      <c r="T7" s="2">
        <f t="shared" si="3"/>
        <v>0</v>
      </c>
      <c r="U7" s="2">
        <f t="shared" si="3"/>
        <v>0</v>
      </c>
      <c r="V7" s="2">
        <f t="shared" si="3"/>
        <v>0</v>
      </c>
    </row>
    <row r="8" spans="1:33" x14ac:dyDescent="0.25">
      <c r="A8" s="2" t="s">
        <v>11</v>
      </c>
      <c r="B8" s="2"/>
      <c r="C8" s="2">
        <f>+C6</f>
        <v>105</v>
      </c>
      <c r="D8" s="2">
        <f t="shared" ref="D8:V8" si="4">+D6</f>
        <v>105</v>
      </c>
      <c r="E8" s="2">
        <f t="shared" si="4"/>
        <v>105</v>
      </c>
      <c r="F8" s="2">
        <f t="shared" si="4"/>
        <v>105</v>
      </c>
      <c r="G8" s="2">
        <f t="shared" si="4"/>
        <v>105</v>
      </c>
      <c r="H8" s="2">
        <f t="shared" si="4"/>
        <v>105</v>
      </c>
      <c r="I8" s="2">
        <f t="shared" si="4"/>
        <v>105</v>
      </c>
      <c r="J8" s="2">
        <f t="shared" si="4"/>
        <v>105</v>
      </c>
      <c r="K8" s="2">
        <f t="shared" si="4"/>
        <v>105</v>
      </c>
      <c r="L8" s="2">
        <f t="shared" si="4"/>
        <v>105</v>
      </c>
      <c r="M8" s="2">
        <f t="shared" si="4"/>
        <v>105</v>
      </c>
      <c r="N8" s="2">
        <f t="shared" si="4"/>
        <v>105</v>
      </c>
      <c r="O8" s="2">
        <f t="shared" si="4"/>
        <v>105</v>
      </c>
      <c r="P8" s="2">
        <f t="shared" si="4"/>
        <v>105</v>
      </c>
      <c r="Q8" s="2">
        <f t="shared" si="4"/>
        <v>105</v>
      </c>
      <c r="R8" s="2">
        <f t="shared" si="4"/>
        <v>105</v>
      </c>
      <c r="S8" s="2">
        <f t="shared" si="4"/>
        <v>105</v>
      </c>
      <c r="T8" s="2">
        <f t="shared" si="4"/>
        <v>105</v>
      </c>
      <c r="U8" s="2">
        <f t="shared" si="4"/>
        <v>105</v>
      </c>
      <c r="V8" s="2">
        <f t="shared" si="4"/>
        <v>105</v>
      </c>
    </row>
    <row r="9" spans="1:33" x14ac:dyDescent="0.25">
      <c r="A9" s="7" t="s">
        <v>12</v>
      </c>
      <c r="B9" s="7"/>
      <c r="C9" s="7">
        <f ca="1">+OFFSET(C8,,$Z$3)</f>
        <v>105</v>
      </c>
      <c r="D9" s="7">
        <f ca="1">+OFFSET(D8,,$Z$3)</f>
        <v>105</v>
      </c>
      <c r="E9" s="7">
        <f ca="1">+OFFSET(E8,,$Z$3)</f>
        <v>105</v>
      </c>
      <c r="F9" s="7">
        <f ca="1">+OFFSET(F8,,$Z$3)</f>
        <v>105</v>
      </c>
      <c r="G9" s="7">
        <f t="shared" ref="G9:V9" ca="1" si="5">+OFFSET(G8,,$Z$3)</f>
        <v>105</v>
      </c>
      <c r="H9" s="7">
        <f ca="1">+OFFSET(H8,,$Z$3)</f>
        <v>105</v>
      </c>
      <c r="I9" s="7">
        <f t="shared" ca="1" si="5"/>
        <v>105</v>
      </c>
      <c r="J9" s="7">
        <f t="shared" ca="1" si="5"/>
        <v>105</v>
      </c>
      <c r="K9" s="7">
        <f t="shared" ca="1" si="5"/>
        <v>105</v>
      </c>
      <c r="L9" s="7">
        <f t="shared" ca="1" si="5"/>
        <v>105</v>
      </c>
      <c r="M9" s="7">
        <f t="shared" ca="1" si="5"/>
        <v>105</v>
      </c>
      <c r="N9" s="7">
        <f t="shared" ca="1" si="5"/>
        <v>105</v>
      </c>
      <c r="O9" s="7">
        <f t="shared" ca="1" si="5"/>
        <v>105</v>
      </c>
      <c r="P9" s="7">
        <f t="shared" ca="1" si="5"/>
        <v>105</v>
      </c>
      <c r="Q9" s="7">
        <f t="shared" ca="1" si="5"/>
        <v>105</v>
      </c>
      <c r="R9" s="7">
        <f t="shared" ca="1" si="5"/>
        <v>105</v>
      </c>
      <c r="S9" s="7">
        <f t="shared" ca="1" si="5"/>
        <v>105</v>
      </c>
      <c r="T9" s="7">
        <f t="shared" ca="1" si="5"/>
        <v>105</v>
      </c>
      <c r="U9" s="7">
        <f t="shared" ca="1" si="5"/>
        <v>105</v>
      </c>
      <c r="V9" s="7">
        <f t="shared" ca="1" si="5"/>
        <v>105</v>
      </c>
    </row>
    <row r="12" spans="1:33" x14ac:dyDescent="0.25">
      <c r="A12" s="8" t="s">
        <v>13</v>
      </c>
      <c r="B12" s="2">
        <v>0</v>
      </c>
      <c r="C12" s="2">
        <v>1</v>
      </c>
      <c r="D12" s="2">
        <v>2</v>
      </c>
      <c r="E12" s="2">
        <v>3</v>
      </c>
      <c r="F12" s="2">
        <v>4</v>
      </c>
      <c r="G12" s="2">
        <v>5</v>
      </c>
      <c r="H12" s="2">
        <v>6</v>
      </c>
      <c r="I12" s="2">
        <v>7</v>
      </c>
      <c r="J12" s="2">
        <v>8</v>
      </c>
      <c r="K12" s="2">
        <v>9</v>
      </c>
      <c r="L12" s="2">
        <v>10</v>
      </c>
      <c r="M12" s="2">
        <v>11</v>
      </c>
      <c r="N12" s="2">
        <v>12</v>
      </c>
      <c r="O12" s="2">
        <v>13</v>
      </c>
      <c r="P12" s="2">
        <v>14</v>
      </c>
      <c r="Q12" s="2">
        <v>15</v>
      </c>
      <c r="R12" s="2">
        <v>16</v>
      </c>
      <c r="S12" s="2">
        <v>17</v>
      </c>
      <c r="T12" s="2">
        <v>18</v>
      </c>
      <c r="U12" s="2">
        <v>19</v>
      </c>
      <c r="V12" s="2">
        <v>20</v>
      </c>
    </row>
    <row r="13" spans="1:33" x14ac:dyDescent="0.25">
      <c r="A13" s="2" t="s">
        <v>14</v>
      </c>
      <c r="B13" s="2"/>
      <c r="C13" s="3">
        <f ca="1">+$C$9*3.2</f>
        <v>336</v>
      </c>
      <c r="D13" s="3">
        <f t="shared" ref="D13:V13" ca="1" si="6">+$C$9*3.2</f>
        <v>336</v>
      </c>
      <c r="E13" s="3">
        <f t="shared" ca="1" si="6"/>
        <v>336</v>
      </c>
      <c r="F13" s="3">
        <f t="shared" ca="1" si="6"/>
        <v>336</v>
      </c>
      <c r="G13" s="3">
        <f t="shared" ca="1" si="6"/>
        <v>336</v>
      </c>
      <c r="H13" s="3">
        <f t="shared" ca="1" si="6"/>
        <v>336</v>
      </c>
      <c r="I13" s="3">
        <f t="shared" ca="1" si="6"/>
        <v>336</v>
      </c>
      <c r="J13" s="3">
        <f t="shared" ca="1" si="6"/>
        <v>336</v>
      </c>
      <c r="K13" s="3">
        <f t="shared" ca="1" si="6"/>
        <v>336</v>
      </c>
      <c r="L13" s="3">
        <f t="shared" ca="1" si="6"/>
        <v>336</v>
      </c>
      <c r="M13" s="3">
        <f t="shared" ca="1" si="6"/>
        <v>336</v>
      </c>
      <c r="N13" s="3">
        <f t="shared" ca="1" si="6"/>
        <v>336</v>
      </c>
      <c r="O13" s="3">
        <f t="shared" ca="1" si="6"/>
        <v>336</v>
      </c>
      <c r="P13" s="3">
        <f t="shared" ca="1" si="6"/>
        <v>336</v>
      </c>
      <c r="Q13" s="3">
        <f t="shared" ca="1" si="6"/>
        <v>336</v>
      </c>
      <c r="R13" s="3">
        <f t="shared" ca="1" si="6"/>
        <v>336</v>
      </c>
      <c r="S13" s="3">
        <f t="shared" ca="1" si="6"/>
        <v>336</v>
      </c>
      <c r="T13" s="3">
        <f t="shared" ca="1" si="6"/>
        <v>336</v>
      </c>
      <c r="U13" s="3">
        <f t="shared" ca="1" si="6"/>
        <v>336</v>
      </c>
      <c r="V13" s="3">
        <f t="shared" ca="1" si="6"/>
        <v>336</v>
      </c>
      <c r="W13" s="4"/>
      <c r="Y13" s="2" t="s">
        <v>15</v>
      </c>
      <c r="Z13" s="3">
        <v>3</v>
      </c>
    </row>
    <row r="14" spans="1:33" x14ac:dyDescent="0.25">
      <c r="A14" s="2" t="s">
        <v>5</v>
      </c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Y14" s="2" t="s">
        <v>6</v>
      </c>
      <c r="Z14" s="2">
        <v>0</v>
      </c>
    </row>
    <row r="15" spans="1:33" x14ac:dyDescent="0.25">
      <c r="A15" s="2" t="s">
        <v>7</v>
      </c>
      <c r="B15" s="2"/>
      <c r="C15" s="3"/>
      <c r="D15" s="5"/>
      <c r="E15" s="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</row>
    <row r="16" spans="1:33" x14ac:dyDescent="0.25">
      <c r="A16" s="2" t="s">
        <v>8</v>
      </c>
      <c r="B16" s="2"/>
      <c r="C16" s="3">
        <f t="shared" ref="C16:V16" ca="1" si="7">+B16-C13+C15</f>
        <v>-336</v>
      </c>
      <c r="D16" s="3">
        <f t="shared" ca="1" si="7"/>
        <v>-672</v>
      </c>
      <c r="E16" s="3">
        <f t="shared" ca="1" si="7"/>
        <v>-1008</v>
      </c>
      <c r="F16" s="3">
        <f t="shared" ca="1" si="7"/>
        <v>-1344</v>
      </c>
      <c r="G16" s="3">
        <f t="shared" ca="1" si="7"/>
        <v>-1680</v>
      </c>
      <c r="H16" s="3">
        <f t="shared" ca="1" si="7"/>
        <v>-2016</v>
      </c>
      <c r="I16" s="3">
        <f t="shared" ca="1" si="7"/>
        <v>-2352</v>
      </c>
      <c r="J16" s="3">
        <f t="shared" ca="1" si="7"/>
        <v>-2688</v>
      </c>
      <c r="K16" s="3">
        <f t="shared" ca="1" si="7"/>
        <v>-3024</v>
      </c>
      <c r="L16" s="3">
        <f t="shared" ca="1" si="7"/>
        <v>-3360</v>
      </c>
      <c r="M16" s="3">
        <f t="shared" ca="1" si="7"/>
        <v>-3696</v>
      </c>
      <c r="N16" s="3">
        <f t="shared" ca="1" si="7"/>
        <v>-4032</v>
      </c>
      <c r="O16" s="3">
        <f t="shared" ca="1" si="7"/>
        <v>-4368</v>
      </c>
      <c r="P16" s="3">
        <f t="shared" ca="1" si="7"/>
        <v>-4704</v>
      </c>
      <c r="Q16" s="3">
        <f t="shared" ca="1" si="7"/>
        <v>-5040</v>
      </c>
      <c r="R16" s="3">
        <f t="shared" ca="1" si="7"/>
        <v>-5376</v>
      </c>
      <c r="S16" s="3">
        <f t="shared" ca="1" si="7"/>
        <v>-5712</v>
      </c>
      <c r="T16" s="3">
        <f t="shared" ca="1" si="7"/>
        <v>-6048</v>
      </c>
      <c r="U16" s="3">
        <f t="shared" ca="1" si="7"/>
        <v>-6384</v>
      </c>
      <c r="V16" s="3">
        <f t="shared" ca="1" si="7"/>
        <v>-6720</v>
      </c>
      <c r="W16" s="4"/>
    </row>
    <row r="17" spans="1:26" x14ac:dyDescent="0.25">
      <c r="A17" s="2" t="s">
        <v>9</v>
      </c>
      <c r="B17" s="2"/>
      <c r="C17" s="3">
        <f ca="1">+C13</f>
        <v>336</v>
      </c>
      <c r="D17" s="3">
        <f t="shared" ref="D17:V17" ca="1" si="8">+D13</f>
        <v>336</v>
      </c>
      <c r="E17" s="3">
        <f t="shared" ca="1" si="8"/>
        <v>336</v>
      </c>
      <c r="F17" s="3">
        <f t="shared" ca="1" si="8"/>
        <v>336</v>
      </c>
      <c r="G17" s="3">
        <f t="shared" ca="1" si="8"/>
        <v>336</v>
      </c>
      <c r="H17" s="3">
        <f t="shared" ca="1" si="8"/>
        <v>336</v>
      </c>
      <c r="I17" s="3">
        <f t="shared" ca="1" si="8"/>
        <v>336</v>
      </c>
      <c r="J17" s="3">
        <f t="shared" ca="1" si="8"/>
        <v>336</v>
      </c>
      <c r="K17" s="3">
        <f t="shared" ca="1" si="8"/>
        <v>336</v>
      </c>
      <c r="L17" s="3">
        <f t="shared" ca="1" si="8"/>
        <v>336</v>
      </c>
      <c r="M17" s="3">
        <f t="shared" ca="1" si="8"/>
        <v>336</v>
      </c>
      <c r="N17" s="3">
        <f t="shared" ca="1" si="8"/>
        <v>336</v>
      </c>
      <c r="O17" s="3">
        <f t="shared" ca="1" si="8"/>
        <v>336</v>
      </c>
      <c r="P17" s="3">
        <f t="shared" ca="1" si="8"/>
        <v>336</v>
      </c>
      <c r="Q17" s="3">
        <f t="shared" ca="1" si="8"/>
        <v>336</v>
      </c>
      <c r="R17" s="3">
        <f t="shared" ca="1" si="8"/>
        <v>336</v>
      </c>
      <c r="S17" s="3">
        <f t="shared" ca="1" si="8"/>
        <v>336</v>
      </c>
      <c r="T17" s="3">
        <f t="shared" ca="1" si="8"/>
        <v>336</v>
      </c>
      <c r="U17" s="3">
        <f t="shared" ca="1" si="8"/>
        <v>336</v>
      </c>
      <c r="V17" s="3">
        <f t="shared" ca="1" si="8"/>
        <v>336</v>
      </c>
      <c r="W17" s="4"/>
    </row>
    <row r="18" spans="1:26" x14ac:dyDescent="0.25">
      <c r="A18" s="2" t="s">
        <v>10</v>
      </c>
      <c r="B18" s="2"/>
      <c r="C18" s="2">
        <f ca="1">+B18+C19-C17</f>
        <v>0</v>
      </c>
      <c r="D18" s="2">
        <f t="shared" ref="D18:V18" ca="1" si="9">+C18+D19-D17</f>
        <v>0</v>
      </c>
      <c r="E18" s="2">
        <f t="shared" ca="1" si="9"/>
        <v>0</v>
      </c>
      <c r="F18" s="2">
        <f t="shared" ca="1" si="9"/>
        <v>0</v>
      </c>
      <c r="G18" s="2">
        <f t="shared" ca="1" si="9"/>
        <v>0</v>
      </c>
      <c r="H18" s="2">
        <f t="shared" ca="1" si="9"/>
        <v>0</v>
      </c>
      <c r="I18" s="2">
        <f t="shared" ca="1" si="9"/>
        <v>0</v>
      </c>
      <c r="J18" s="2">
        <f t="shared" ca="1" si="9"/>
        <v>0</v>
      </c>
      <c r="K18" s="2">
        <f t="shared" ca="1" si="9"/>
        <v>0</v>
      </c>
      <c r="L18" s="2">
        <f t="shared" ca="1" si="9"/>
        <v>0</v>
      </c>
      <c r="M18" s="2">
        <f t="shared" ca="1" si="9"/>
        <v>0</v>
      </c>
      <c r="N18" s="2">
        <f t="shared" ca="1" si="9"/>
        <v>0</v>
      </c>
      <c r="O18" s="2">
        <f t="shared" ca="1" si="9"/>
        <v>0</v>
      </c>
      <c r="P18" s="2">
        <f t="shared" ca="1" si="9"/>
        <v>0</v>
      </c>
      <c r="Q18" s="2">
        <f t="shared" ca="1" si="9"/>
        <v>0</v>
      </c>
      <c r="R18" s="2">
        <f t="shared" ca="1" si="9"/>
        <v>0</v>
      </c>
      <c r="S18" s="2">
        <f t="shared" ca="1" si="9"/>
        <v>0</v>
      </c>
      <c r="T18" s="2">
        <f t="shared" ca="1" si="9"/>
        <v>0</v>
      </c>
      <c r="U18" s="2">
        <f t="shared" ca="1" si="9"/>
        <v>0</v>
      </c>
      <c r="V18" s="2">
        <f t="shared" ca="1" si="9"/>
        <v>0</v>
      </c>
    </row>
    <row r="19" spans="1:26" x14ac:dyDescent="0.25">
      <c r="A19" s="2" t="s">
        <v>11</v>
      </c>
      <c r="B19" s="2"/>
      <c r="C19" s="2">
        <f ca="1">+C17</f>
        <v>336</v>
      </c>
      <c r="D19" s="2">
        <f t="shared" ref="D19:V19" ca="1" si="10">+D17</f>
        <v>336</v>
      </c>
      <c r="E19" s="2">
        <f t="shared" ca="1" si="10"/>
        <v>336</v>
      </c>
      <c r="F19" s="2">
        <f t="shared" ca="1" si="10"/>
        <v>336</v>
      </c>
      <c r="G19" s="2">
        <f t="shared" ca="1" si="10"/>
        <v>336</v>
      </c>
      <c r="H19" s="2">
        <f t="shared" ca="1" si="10"/>
        <v>336</v>
      </c>
      <c r="I19" s="2">
        <f t="shared" ca="1" si="10"/>
        <v>336</v>
      </c>
      <c r="J19" s="2">
        <f t="shared" ca="1" si="10"/>
        <v>336</v>
      </c>
      <c r="K19" s="2">
        <f t="shared" ca="1" si="10"/>
        <v>336</v>
      </c>
      <c r="L19" s="2">
        <f t="shared" ca="1" si="10"/>
        <v>336</v>
      </c>
      <c r="M19" s="2">
        <f t="shared" ca="1" si="10"/>
        <v>336</v>
      </c>
      <c r="N19" s="2">
        <f t="shared" ca="1" si="10"/>
        <v>336</v>
      </c>
      <c r="O19" s="2">
        <f t="shared" ca="1" si="10"/>
        <v>336</v>
      </c>
      <c r="P19" s="2">
        <f t="shared" ca="1" si="10"/>
        <v>336</v>
      </c>
      <c r="Q19" s="2">
        <f t="shared" ca="1" si="10"/>
        <v>336</v>
      </c>
      <c r="R19" s="2">
        <f t="shared" ca="1" si="10"/>
        <v>336</v>
      </c>
      <c r="S19" s="2">
        <f t="shared" ca="1" si="10"/>
        <v>336</v>
      </c>
      <c r="T19" s="2">
        <f t="shared" ca="1" si="10"/>
        <v>336</v>
      </c>
      <c r="U19" s="2">
        <f t="shared" ca="1" si="10"/>
        <v>336</v>
      </c>
      <c r="V19" s="2">
        <f t="shared" ca="1" si="10"/>
        <v>336</v>
      </c>
    </row>
    <row r="20" spans="1:26" x14ac:dyDescent="0.25">
      <c r="A20" s="2" t="s">
        <v>12</v>
      </c>
      <c r="B20" s="2"/>
      <c r="C20" s="2">
        <f ca="1">+D19</f>
        <v>336</v>
      </c>
      <c r="D20" s="2">
        <f ca="1">+OFFSET(D19,,$Z$14)</f>
        <v>336</v>
      </c>
      <c r="E20" s="2">
        <f ca="1">+OFFSET(E19,,$Z$14)</f>
        <v>336</v>
      </c>
      <c r="F20" s="2">
        <f ca="1">+OFFSET(F19,,$Z$14)</f>
        <v>336</v>
      </c>
      <c r="G20" s="2">
        <f t="shared" ref="G20:V20" ca="1" si="11">+OFFSET(G19,,$Z$14)</f>
        <v>336</v>
      </c>
      <c r="H20" s="2">
        <f t="shared" ca="1" si="11"/>
        <v>336</v>
      </c>
      <c r="I20" s="2">
        <f t="shared" ca="1" si="11"/>
        <v>336</v>
      </c>
      <c r="J20" s="2">
        <f t="shared" ca="1" si="11"/>
        <v>336</v>
      </c>
      <c r="K20" s="2">
        <f t="shared" ca="1" si="11"/>
        <v>336</v>
      </c>
      <c r="L20" s="2">
        <f t="shared" ca="1" si="11"/>
        <v>336</v>
      </c>
      <c r="M20" s="2">
        <f t="shared" ca="1" si="11"/>
        <v>336</v>
      </c>
      <c r="N20" s="2">
        <f t="shared" ca="1" si="11"/>
        <v>336</v>
      </c>
      <c r="O20" s="2">
        <f t="shared" ca="1" si="11"/>
        <v>336</v>
      </c>
      <c r="P20" s="2">
        <f t="shared" ca="1" si="11"/>
        <v>336</v>
      </c>
      <c r="Q20" s="2">
        <f t="shared" ca="1" si="11"/>
        <v>336</v>
      </c>
      <c r="R20" s="2">
        <f t="shared" ca="1" si="11"/>
        <v>336</v>
      </c>
      <c r="S20" s="2">
        <f t="shared" ca="1" si="11"/>
        <v>336</v>
      </c>
      <c r="T20" s="2">
        <f t="shared" ca="1" si="11"/>
        <v>336</v>
      </c>
      <c r="U20" s="2">
        <f t="shared" ca="1" si="11"/>
        <v>336</v>
      </c>
      <c r="V20" s="2">
        <f t="shared" ca="1" si="11"/>
        <v>336</v>
      </c>
    </row>
    <row r="21" spans="1:26" x14ac:dyDescent="0.25">
      <c r="C21" s="9"/>
    </row>
    <row r="22" spans="1:26" x14ac:dyDescent="0.25">
      <c r="C22" s="9"/>
    </row>
    <row r="23" spans="1:26" x14ac:dyDescent="0.25">
      <c r="A23" s="8" t="s">
        <v>16</v>
      </c>
      <c r="B23" s="2">
        <v>0</v>
      </c>
      <c r="C23" s="2">
        <v>1</v>
      </c>
      <c r="D23" s="2">
        <v>2</v>
      </c>
      <c r="E23" s="2">
        <v>3</v>
      </c>
      <c r="F23" s="2">
        <v>4</v>
      </c>
      <c r="G23" s="2">
        <v>5</v>
      </c>
      <c r="H23" s="2">
        <v>6</v>
      </c>
      <c r="I23" s="2">
        <v>7</v>
      </c>
      <c r="J23" s="2">
        <v>8</v>
      </c>
      <c r="K23" s="2">
        <v>9</v>
      </c>
      <c r="L23" s="2">
        <v>10</v>
      </c>
      <c r="M23" s="2">
        <v>11</v>
      </c>
      <c r="N23" s="2">
        <v>12</v>
      </c>
      <c r="O23" s="2">
        <v>13</v>
      </c>
      <c r="P23" s="2">
        <v>14</v>
      </c>
      <c r="Q23" s="2">
        <v>15</v>
      </c>
      <c r="R23" s="2">
        <v>16</v>
      </c>
      <c r="S23" s="2">
        <v>17</v>
      </c>
      <c r="T23" s="2">
        <v>18</v>
      </c>
      <c r="U23" s="2">
        <v>19</v>
      </c>
      <c r="V23" s="2">
        <v>20</v>
      </c>
    </row>
    <row r="24" spans="1:26" x14ac:dyDescent="0.25">
      <c r="A24" s="2" t="s">
        <v>14</v>
      </c>
      <c r="B24" s="2"/>
      <c r="C24" s="3">
        <f ca="1">+$C$9*148</f>
        <v>15540</v>
      </c>
      <c r="D24" s="3">
        <f t="shared" ref="D24:V24" ca="1" si="12">+$C$9*148</f>
        <v>15540</v>
      </c>
      <c r="E24" s="3">
        <f t="shared" ca="1" si="12"/>
        <v>15540</v>
      </c>
      <c r="F24" s="3">
        <f t="shared" ca="1" si="12"/>
        <v>15540</v>
      </c>
      <c r="G24" s="3">
        <f t="shared" ca="1" si="12"/>
        <v>15540</v>
      </c>
      <c r="H24" s="3">
        <f t="shared" ca="1" si="12"/>
        <v>15540</v>
      </c>
      <c r="I24" s="3">
        <f t="shared" ca="1" si="12"/>
        <v>15540</v>
      </c>
      <c r="J24" s="3">
        <f t="shared" ca="1" si="12"/>
        <v>15540</v>
      </c>
      <c r="K24" s="3">
        <f t="shared" ca="1" si="12"/>
        <v>15540</v>
      </c>
      <c r="L24" s="3">
        <f t="shared" ca="1" si="12"/>
        <v>15540</v>
      </c>
      <c r="M24" s="3">
        <f t="shared" ca="1" si="12"/>
        <v>15540</v>
      </c>
      <c r="N24" s="3">
        <f t="shared" ca="1" si="12"/>
        <v>15540</v>
      </c>
      <c r="O24" s="3">
        <f t="shared" ca="1" si="12"/>
        <v>15540</v>
      </c>
      <c r="P24" s="3">
        <f t="shared" ca="1" si="12"/>
        <v>15540</v>
      </c>
      <c r="Q24" s="3">
        <f t="shared" ca="1" si="12"/>
        <v>15540</v>
      </c>
      <c r="R24" s="3">
        <f t="shared" ca="1" si="12"/>
        <v>15540</v>
      </c>
      <c r="S24" s="3">
        <f t="shared" ca="1" si="12"/>
        <v>15540</v>
      </c>
      <c r="T24" s="3">
        <f t="shared" ca="1" si="12"/>
        <v>15540</v>
      </c>
      <c r="U24" s="3">
        <f t="shared" ca="1" si="12"/>
        <v>15540</v>
      </c>
      <c r="V24" s="3">
        <f t="shared" ca="1" si="12"/>
        <v>15540</v>
      </c>
      <c r="Y24" s="2" t="s">
        <v>15</v>
      </c>
      <c r="Z24" s="3">
        <v>3</v>
      </c>
    </row>
    <row r="25" spans="1:26" x14ac:dyDescent="0.25">
      <c r="A25" s="2" t="s">
        <v>5</v>
      </c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Y25" s="2" t="s">
        <v>6</v>
      </c>
      <c r="Z25" s="2">
        <v>0</v>
      </c>
    </row>
    <row r="26" spans="1:26" x14ac:dyDescent="0.25">
      <c r="A26" s="2" t="s">
        <v>7</v>
      </c>
      <c r="B26" s="2"/>
      <c r="C26" s="3"/>
      <c r="D26" s="5"/>
      <c r="E26" s="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6" x14ac:dyDescent="0.25">
      <c r="A27" s="2" t="s">
        <v>8</v>
      </c>
      <c r="B27" s="2"/>
      <c r="C27" s="3">
        <f t="shared" ref="C27:V27" ca="1" si="13">+B27-C24+C26</f>
        <v>-15540</v>
      </c>
      <c r="D27" s="3">
        <f t="shared" ca="1" si="13"/>
        <v>-31080</v>
      </c>
      <c r="E27" s="3">
        <f t="shared" ca="1" si="13"/>
        <v>-46620</v>
      </c>
      <c r="F27" s="3">
        <f t="shared" ca="1" si="13"/>
        <v>-62160</v>
      </c>
      <c r="G27" s="3">
        <f t="shared" ca="1" si="13"/>
        <v>-77700</v>
      </c>
      <c r="H27" s="3">
        <f t="shared" ca="1" si="13"/>
        <v>-93240</v>
      </c>
      <c r="I27" s="3">
        <f t="shared" ca="1" si="13"/>
        <v>-108780</v>
      </c>
      <c r="J27" s="3">
        <f t="shared" ca="1" si="13"/>
        <v>-124320</v>
      </c>
      <c r="K27" s="3">
        <f t="shared" ca="1" si="13"/>
        <v>-139860</v>
      </c>
      <c r="L27" s="3">
        <f t="shared" ca="1" si="13"/>
        <v>-155400</v>
      </c>
      <c r="M27" s="3">
        <f t="shared" ca="1" si="13"/>
        <v>-170940</v>
      </c>
      <c r="N27" s="3">
        <f t="shared" ca="1" si="13"/>
        <v>-186480</v>
      </c>
      <c r="O27" s="3">
        <f t="shared" ca="1" si="13"/>
        <v>-202020</v>
      </c>
      <c r="P27" s="3">
        <f t="shared" ca="1" si="13"/>
        <v>-217560</v>
      </c>
      <c r="Q27" s="3">
        <f t="shared" ca="1" si="13"/>
        <v>-233100</v>
      </c>
      <c r="R27" s="3">
        <f t="shared" ca="1" si="13"/>
        <v>-248640</v>
      </c>
      <c r="S27" s="3">
        <f t="shared" ca="1" si="13"/>
        <v>-264180</v>
      </c>
      <c r="T27" s="3">
        <f t="shared" ca="1" si="13"/>
        <v>-279720</v>
      </c>
      <c r="U27" s="3">
        <f t="shared" ca="1" si="13"/>
        <v>-295260</v>
      </c>
      <c r="V27" s="3">
        <f t="shared" ca="1" si="13"/>
        <v>-310800</v>
      </c>
    </row>
    <row r="28" spans="1:26" x14ac:dyDescent="0.25">
      <c r="A28" s="2" t="s">
        <v>9</v>
      </c>
      <c r="B28" s="2"/>
      <c r="C28" s="3">
        <f ca="1">+C24</f>
        <v>15540</v>
      </c>
      <c r="D28" s="3">
        <f t="shared" ref="D28:V28" ca="1" si="14">+D24</f>
        <v>15540</v>
      </c>
      <c r="E28" s="3">
        <f t="shared" ca="1" si="14"/>
        <v>15540</v>
      </c>
      <c r="F28" s="3">
        <f t="shared" ca="1" si="14"/>
        <v>15540</v>
      </c>
      <c r="G28" s="3">
        <f t="shared" ca="1" si="14"/>
        <v>15540</v>
      </c>
      <c r="H28" s="3">
        <f t="shared" ca="1" si="14"/>
        <v>15540</v>
      </c>
      <c r="I28" s="3">
        <f t="shared" ca="1" si="14"/>
        <v>15540</v>
      </c>
      <c r="J28" s="3">
        <f t="shared" ca="1" si="14"/>
        <v>15540</v>
      </c>
      <c r="K28" s="3">
        <f t="shared" ca="1" si="14"/>
        <v>15540</v>
      </c>
      <c r="L28" s="3">
        <f t="shared" ca="1" si="14"/>
        <v>15540</v>
      </c>
      <c r="M28" s="3">
        <f t="shared" ca="1" si="14"/>
        <v>15540</v>
      </c>
      <c r="N28" s="3">
        <f t="shared" ca="1" si="14"/>
        <v>15540</v>
      </c>
      <c r="O28" s="3">
        <f t="shared" ca="1" si="14"/>
        <v>15540</v>
      </c>
      <c r="P28" s="3">
        <f t="shared" ca="1" si="14"/>
        <v>15540</v>
      </c>
      <c r="Q28" s="3">
        <f t="shared" ca="1" si="14"/>
        <v>15540</v>
      </c>
      <c r="R28" s="3">
        <f t="shared" ca="1" si="14"/>
        <v>15540</v>
      </c>
      <c r="S28" s="3">
        <f t="shared" ca="1" si="14"/>
        <v>15540</v>
      </c>
      <c r="T28" s="3">
        <f t="shared" ca="1" si="14"/>
        <v>15540</v>
      </c>
      <c r="U28" s="3">
        <f t="shared" ca="1" si="14"/>
        <v>15540</v>
      </c>
      <c r="V28" s="3">
        <f t="shared" ca="1" si="14"/>
        <v>15540</v>
      </c>
    </row>
    <row r="29" spans="1:26" x14ac:dyDescent="0.25">
      <c r="A29" s="2" t="s">
        <v>10</v>
      </c>
      <c r="B29" s="2"/>
      <c r="C29" s="2">
        <f ca="1">+B29+C30-C28</f>
        <v>0</v>
      </c>
      <c r="D29" s="2">
        <f t="shared" ref="D29:V29" ca="1" si="15">+C29+D30-D28</f>
        <v>0</v>
      </c>
      <c r="E29" s="2">
        <f t="shared" ca="1" si="15"/>
        <v>0</v>
      </c>
      <c r="F29" s="2">
        <f t="shared" ca="1" si="15"/>
        <v>0</v>
      </c>
      <c r="G29" s="2">
        <f t="shared" ca="1" si="15"/>
        <v>0</v>
      </c>
      <c r="H29" s="2">
        <f t="shared" ca="1" si="15"/>
        <v>0</v>
      </c>
      <c r="I29" s="2">
        <f t="shared" ca="1" si="15"/>
        <v>0</v>
      </c>
      <c r="J29" s="2">
        <f t="shared" ca="1" si="15"/>
        <v>0</v>
      </c>
      <c r="K29" s="2">
        <f t="shared" ca="1" si="15"/>
        <v>0</v>
      </c>
      <c r="L29" s="2">
        <f t="shared" ca="1" si="15"/>
        <v>0</v>
      </c>
      <c r="M29" s="2">
        <f t="shared" ca="1" si="15"/>
        <v>0</v>
      </c>
      <c r="N29" s="2">
        <f t="shared" ca="1" si="15"/>
        <v>0</v>
      </c>
      <c r="O29" s="2">
        <f t="shared" ca="1" si="15"/>
        <v>0</v>
      </c>
      <c r="P29" s="2">
        <f t="shared" ca="1" si="15"/>
        <v>0</v>
      </c>
      <c r="Q29" s="2">
        <f t="shared" ca="1" si="15"/>
        <v>0</v>
      </c>
      <c r="R29" s="2">
        <f t="shared" ca="1" si="15"/>
        <v>0</v>
      </c>
      <c r="S29" s="2">
        <f t="shared" ca="1" si="15"/>
        <v>0</v>
      </c>
      <c r="T29" s="2">
        <f t="shared" ca="1" si="15"/>
        <v>0</v>
      </c>
      <c r="U29" s="2">
        <f t="shared" ca="1" si="15"/>
        <v>0</v>
      </c>
      <c r="V29" s="2">
        <f t="shared" ca="1" si="15"/>
        <v>0</v>
      </c>
    </row>
    <row r="30" spans="1:26" x14ac:dyDescent="0.25">
      <c r="A30" s="2" t="s">
        <v>11</v>
      </c>
      <c r="B30" s="2"/>
      <c r="C30" s="2">
        <f ca="1">+C28</f>
        <v>15540</v>
      </c>
      <c r="D30" s="2">
        <f t="shared" ref="D30:V30" ca="1" si="16">+D28</f>
        <v>15540</v>
      </c>
      <c r="E30" s="2">
        <f t="shared" ca="1" si="16"/>
        <v>15540</v>
      </c>
      <c r="F30" s="2">
        <f t="shared" ca="1" si="16"/>
        <v>15540</v>
      </c>
      <c r="G30" s="2">
        <f t="shared" ca="1" si="16"/>
        <v>15540</v>
      </c>
      <c r="H30" s="2">
        <f t="shared" ca="1" si="16"/>
        <v>15540</v>
      </c>
      <c r="I30" s="2">
        <f t="shared" ca="1" si="16"/>
        <v>15540</v>
      </c>
      <c r="J30" s="2">
        <f t="shared" ca="1" si="16"/>
        <v>15540</v>
      </c>
      <c r="K30" s="2">
        <f t="shared" ca="1" si="16"/>
        <v>15540</v>
      </c>
      <c r="L30" s="2">
        <f t="shared" ca="1" si="16"/>
        <v>15540</v>
      </c>
      <c r="M30" s="2">
        <f t="shared" ca="1" si="16"/>
        <v>15540</v>
      </c>
      <c r="N30" s="2">
        <f t="shared" ca="1" si="16"/>
        <v>15540</v>
      </c>
      <c r="O30" s="2">
        <f t="shared" ca="1" si="16"/>
        <v>15540</v>
      </c>
      <c r="P30" s="2">
        <f t="shared" ca="1" si="16"/>
        <v>15540</v>
      </c>
      <c r="Q30" s="2">
        <f t="shared" ca="1" si="16"/>
        <v>15540</v>
      </c>
      <c r="R30" s="2">
        <f t="shared" ca="1" si="16"/>
        <v>15540</v>
      </c>
      <c r="S30" s="2">
        <f t="shared" ca="1" si="16"/>
        <v>15540</v>
      </c>
      <c r="T30" s="2">
        <f t="shared" ca="1" si="16"/>
        <v>15540</v>
      </c>
      <c r="U30" s="2">
        <f t="shared" ca="1" si="16"/>
        <v>15540</v>
      </c>
      <c r="V30" s="2">
        <f t="shared" ca="1" si="16"/>
        <v>15540</v>
      </c>
    </row>
    <row r="31" spans="1:26" x14ac:dyDescent="0.25">
      <c r="A31" s="2" t="s">
        <v>12</v>
      </c>
      <c r="B31" s="2"/>
      <c r="C31" s="2">
        <f ca="1">+D30</f>
        <v>15540</v>
      </c>
      <c r="D31" s="2">
        <f ca="1">+OFFSET(D30,,$Z$14)</f>
        <v>15540</v>
      </c>
      <c r="E31" s="2">
        <f ca="1">+OFFSET(E30,,$Z$14)</f>
        <v>15540</v>
      </c>
      <c r="F31" s="2">
        <f ca="1">+OFFSET(F30,,$Z$14)</f>
        <v>15540</v>
      </c>
      <c r="G31" s="2">
        <f t="shared" ref="G31:V31" ca="1" si="17">+OFFSET(G30,,$Z$14)</f>
        <v>15540</v>
      </c>
      <c r="H31" s="2">
        <f t="shared" ca="1" si="17"/>
        <v>15540</v>
      </c>
      <c r="I31" s="2">
        <f t="shared" ca="1" si="17"/>
        <v>15540</v>
      </c>
      <c r="J31" s="2">
        <f t="shared" ca="1" si="17"/>
        <v>15540</v>
      </c>
      <c r="K31" s="2">
        <f t="shared" ca="1" si="17"/>
        <v>15540</v>
      </c>
      <c r="L31" s="2">
        <f t="shared" ca="1" si="17"/>
        <v>15540</v>
      </c>
      <c r="M31" s="2">
        <f t="shared" ca="1" si="17"/>
        <v>15540</v>
      </c>
      <c r="N31" s="2">
        <f t="shared" ca="1" si="17"/>
        <v>15540</v>
      </c>
      <c r="O31" s="2">
        <f t="shared" ca="1" si="17"/>
        <v>15540</v>
      </c>
      <c r="P31" s="2">
        <f t="shared" ca="1" si="17"/>
        <v>15540</v>
      </c>
      <c r="Q31" s="2">
        <f t="shared" ca="1" si="17"/>
        <v>15540</v>
      </c>
      <c r="R31" s="2">
        <f t="shared" ca="1" si="17"/>
        <v>15540</v>
      </c>
      <c r="S31" s="2">
        <f t="shared" ca="1" si="17"/>
        <v>15540</v>
      </c>
      <c r="T31" s="2">
        <f t="shared" ca="1" si="17"/>
        <v>15540</v>
      </c>
      <c r="U31" s="2">
        <f t="shared" ca="1" si="17"/>
        <v>15540</v>
      </c>
      <c r="V31" s="2">
        <f t="shared" ca="1" si="17"/>
        <v>15540</v>
      </c>
    </row>
    <row r="34" spans="1:26" x14ac:dyDescent="0.25">
      <c r="A34" s="8" t="s">
        <v>17</v>
      </c>
      <c r="B34" s="2">
        <v>0</v>
      </c>
      <c r="C34" s="2">
        <v>1</v>
      </c>
      <c r="D34" s="2">
        <v>2</v>
      </c>
      <c r="E34" s="2">
        <v>3</v>
      </c>
      <c r="F34" s="2">
        <v>4</v>
      </c>
      <c r="G34" s="2">
        <v>5</v>
      </c>
      <c r="H34" s="2">
        <v>6</v>
      </c>
      <c r="I34" s="2">
        <v>7</v>
      </c>
      <c r="J34" s="2">
        <v>8</v>
      </c>
      <c r="K34" s="2">
        <v>9</v>
      </c>
      <c r="L34" s="2">
        <v>10</v>
      </c>
      <c r="M34" s="2">
        <v>11</v>
      </c>
      <c r="N34" s="2">
        <v>12</v>
      </c>
      <c r="O34" s="2">
        <v>13</v>
      </c>
      <c r="P34" s="2">
        <v>14</v>
      </c>
      <c r="Q34" s="2">
        <v>15</v>
      </c>
      <c r="R34" s="2">
        <v>16</v>
      </c>
      <c r="S34" s="2">
        <v>17</v>
      </c>
      <c r="T34" s="2">
        <v>18</v>
      </c>
      <c r="U34" s="2">
        <v>19</v>
      </c>
      <c r="V34" s="2">
        <v>20</v>
      </c>
    </row>
    <row r="35" spans="1:26" x14ac:dyDescent="0.25">
      <c r="A35" s="2" t="s">
        <v>14</v>
      </c>
      <c r="B35" s="2"/>
      <c r="C35" s="3">
        <f ca="1">+$C$9*0.8533</f>
        <v>89.596499999999992</v>
      </c>
      <c r="D35" s="3">
        <f t="shared" ref="D35:V35" ca="1" si="18">+$C$9*0.8533</f>
        <v>89.596499999999992</v>
      </c>
      <c r="E35" s="3">
        <f t="shared" ca="1" si="18"/>
        <v>89.596499999999992</v>
      </c>
      <c r="F35" s="3">
        <f t="shared" ca="1" si="18"/>
        <v>89.596499999999992</v>
      </c>
      <c r="G35" s="3">
        <f t="shared" ca="1" si="18"/>
        <v>89.596499999999992</v>
      </c>
      <c r="H35" s="3">
        <f t="shared" ca="1" si="18"/>
        <v>89.596499999999992</v>
      </c>
      <c r="I35" s="3">
        <f t="shared" ca="1" si="18"/>
        <v>89.596499999999992</v>
      </c>
      <c r="J35" s="3">
        <f t="shared" ca="1" si="18"/>
        <v>89.596499999999992</v>
      </c>
      <c r="K35" s="3">
        <f t="shared" ca="1" si="18"/>
        <v>89.596499999999992</v>
      </c>
      <c r="L35" s="3">
        <f t="shared" ca="1" si="18"/>
        <v>89.596499999999992</v>
      </c>
      <c r="M35" s="3">
        <f t="shared" ca="1" si="18"/>
        <v>89.596499999999992</v>
      </c>
      <c r="N35" s="3">
        <f t="shared" ca="1" si="18"/>
        <v>89.596499999999992</v>
      </c>
      <c r="O35" s="3">
        <f t="shared" ca="1" si="18"/>
        <v>89.596499999999992</v>
      </c>
      <c r="P35" s="3">
        <f t="shared" ca="1" si="18"/>
        <v>89.596499999999992</v>
      </c>
      <c r="Q35" s="3">
        <f t="shared" ca="1" si="18"/>
        <v>89.596499999999992</v>
      </c>
      <c r="R35" s="3">
        <f t="shared" ca="1" si="18"/>
        <v>89.596499999999992</v>
      </c>
      <c r="S35" s="3">
        <f t="shared" ca="1" si="18"/>
        <v>89.596499999999992</v>
      </c>
      <c r="T35" s="3">
        <f t="shared" ca="1" si="18"/>
        <v>89.596499999999992</v>
      </c>
      <c r="U35" s="3">
        <f t="shared" ca="1" si="18"/>
        <v>89.596499999999992</v>
      </c>
      <c r="V35" s="3">
        <f t="shared" ca="1" si="18"/>
        <v>89.596499999999992</v>
      </c>
      <c r="Y35" s="2" t="s">
        <v>15</v>
      </c>
      <c r="Z35" s="3">
        <v>200</v>
      </c>
    </row>
    <row r="36" spans="1:26" x14ac:dyDescent="0.25">
      <c r="A36" s="2" t="s">
        <v>5</v>
      </c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Y36" s="2" t="s">
        <v>6</v>
      </c>
      <c r="Z36" s="2">
        <v>2</v>
      </c>
    </row>
    <row r="37" spans="1:26" x14ac:dyDescent="0.25">
      <c r="A37" s="2" t="s">
        <v>7</v>
      </c>
      <c r="B37" s="2"/>
      <c r="C37" s="3"/>
      <c r="D37" s="5"/>
      <c r="E37" s="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6" x14ac:dyDescent="0.25">
      <c r="A38" s="2" t="s">
        <v>8</v>
      </c>
      <c r="B38" s="2">
        <v>300</v>
      </c>
      <c r="C38" s="3">
        <f ca="1">+B38-C35+C41</f>
        <v>210.40350000000001</v>
      </c>
      <c r="D38" s="3">
        <f t="shared" ref="D38:V38" ca="1" si="19">+C38-D35+D41</f>
        <v>120.80700000000002</v>
      </c>
      <c r="E38" s="3">
        <f t="shared" ca="1" si="19"/>
        <v>31.210500000000025</v>
      </c>
      <c r="F38" s="3">
        <f t="shared" ca="1" si="19"/>
        <v>141.61400000000003</v>
      </c>
      <c r="G38" s="3">
        <f t="shared" ca="1" si="19"/>
        <v>52.017500000000041</v>
      </c>
      <c r="H38" s="3">
        <f t="shared" ca="1" si="19"/>
        <v>162.42100000000005</v>
      </c>
      <c r="I38" s="3">
        <f t="shared" ca="1" si="19"/>
        <v>72.824500000000057</v>
      </c>
      <c r="J38" s="3">
        <f t="shared" ca="1" si="19"/>
        <v>183.22800000000007</v>
      </c>
      <c r="K38" s="3">
        <f t="shared" ca="1" si="19"/>
        <v>93.631500000000074</v>
      </c>
      <c r="L38" s="3">
        <f t="shared" ca="1" si="19"/>
        <v>4.0350000000000819</v>
      </c>
      <c r="M38" s="3">
        <f t="shared" ca="1" si="19"/>
        <v>114.43850000000009</v>
      </c>
      <c r="N38" s="3">
        <f t="shared" ca="1" si="19"/>
        <v>24.842000000000098</v>
      </c>
      <c r="O38" s="3">
        <f t="shared" ca="1" si="19"/>
        <v>135.24550000000011</v>
      </c>
      <c r="P38" s="3">
        <f t="shared" ca="1" si="19"/>
        <v>45.649000000000115</v>
      </c>
      <c r="Q38" s="3">
        <f t="shared" ca="1" si="19"/>
        <v>156.05250000000012</v>
      </c>
      <c r="R38" s="3">
        <f t="shared" ca="1" si="19"/>
        <v>66.456000000000131</v>
      </c>
      <c r="S38" s="3">
        <f t="shared" ca="1" si="19"/>
        <v>176.85950000000014</v>
      </c>
      <c r="T38" s="3">
        <f t="shared" ca="1" si="19"/>
        <v>87.263000000000147</v>
      </c>
      <c r="U38" s="3">
        <f t="shared" ca="1" si="19"/>
        <v>197.66650000000016</v>
      </c>
      <c r="V38" s="3">
        <f t="shared" ca="1" si="19"/>
        <v>108.07000000000016</v>
      </c>
    </row>
    <row r="39" spans="1:26" x14ac:dyDescent="0.25">
      <c r="A39" s="2" t="s">
        <v>9</v>
      </c>
      <c r="B39" s="2"/>
      <c r="C39" s="3">
        <f ca="1">+C35</f>
        <v>89.596499999999992</v>
      </c>
      <c r="D39" s="3">
        <f t="shared" ref="D39:V39" ca="1" si="20">+D35</f>
        <v>89.596499999999992</v>
      </c>
      <c r="E39" s="3">
        <f t="shared" ca="1" si="20"/>
        <v>89.596499999999992</v>
      </c>
      <c r="F39" s="3">
        <f t="shared" ca="1" si="20"/>
        <v>89.596499999999992</v>
      </c>
      <c r="G39" s="3">
        <f t="shared" ca="1" si="20"/>
        <v>89.596499999999992</v>
      </c>
      <c r="H39" s="3">
        <f t="shared" ca="1" si="20"/>
        <v>89.596499999999992</v>
      </c>
      <c r="I39" s="3">
        <f t="shared" ca="1" si="20"/>
        <v>89.596499999999992</v>
      </c>
      <c r="J39" s="3">
        <f t="shared" ca="1" si="20"/>
        <v>89.596499999999992</v>
      </c>
      <c r="K39" s="3">
        <f t="shared" ca="1" si="20"/>
        <v>89.596499999999992</v>
      </c>
      <c r="L39" s="3">
        <f t="shared" ca="1" si="20"/>
        <v>89.596499999999992</v>
      </c>
      <c r="M39" s="3">
        <f t="shared" ca="1" si="20"/>
        <v>89.596499999999992</v>
      </c>
      <c r="N39" s="3">
        <f t="shared" ca="1" si="20"/>
        <v>89.596499999999992</v>
      </c>
      <c r="O39" s="3">
        <f t="shared" ca="1" si="20"/>
        <v>89.596499999999992</v>
      </c>
      <c r="P39" s="3">
        <f t="shared" ca="1" si="20"/>
        <v>89.596499999999992</v>
      </c>
      <c r="Q39" s="3">
        <f t="shared" ca="1" si="20"/>
        <v>89.596499999999992</v>
      </c>
      <c r="R39" s="3">
        <f t="shared" ca="1" si="20"/>
        <v>89.596499999999992</v>
      </c>
      <c r="S39" s="3">
        <f t="shared" ca="1" si="20"/>
        <v>89.596499999999992</v>
      </c>
      <c r="T39" s="3">
        <f t="shared" ca="1" si="20"/>
        <v>89.596499999999992</v>
      </c>
      <c r="U39" s="3">
        <f t="shared" ca="1" si="20"/>
        <v>89.596499999999992</v>
      </c>
      <c r="V39" s="3">
        <f t="shared" ca="1" si="20"/>
        <v>89.596499999999992</v>
      </c>
    </row>
    <row r="40" spans="1:26" x14ac:dyDescent="0.25">
      <c r="A40" s="2" t="s">
        <v>10</v>
      </c>
      <c r="B40" s="2"/>
      <c r="C40" s="2">
        <f ca="1">+B40+C41-C39</f>
        <v>-89.596499999999992</v>
      </c>
      <c r="D40" s="2">
        <f t="shared" ref="D40:V40" ca="1" si="21">+C40+D41-D39</f>
        <v>-179.19299999999998</v>
      </c>
      <c r="E40" s="2">
        <f t="shared" ca="1" si="21"/>
        <v>-268.78949999999998</v>
      </c>
      <c r="F40" s="2">
        <f t="shared" ca="1" si="21"/>
        <v>-158.38599999999997</v>
      </c>
      <c r="G40" s="2">
        <f t="shared" ca="1" si="21"/>
        <v>-247.98249999999996</v>
      </c>
      <c r="H40" s="2">
        <f t="shared" ca="1" si="21"/>
        <v>-137.57899999999995</v>
      </c>
      <c r="I40" s="2">
        <f t="shared" ca="1" si="21"/>
        <v>-227.17549999999994</v>
      </c>
      <c r="J40" s="2">
        <f t="shared" ca="1" si="21"/>
        <v>-116.77199999999993</v>
      </c>
      <c r="K40" s="2">
        <f t="shared" ca="1" si="21"/>
        <v>-206.36849999999993</v>
      </c>
      <c r="L40" s="2">
        <f t="shared" ca="1" si="21"/>
        <v>-295.96499999999992</v>
      </c>
      <c r="M40" s="2">
        <f t="shared" ca="1" si="21"/>
        <v>-185.56149999999991</v>
      </c>
      <c r="N40" s="2">
        <f t="shared" ca="1" si="21"/>
        <v>-275.1579999999999</v>
      </c>
      <c r="O40" s="2">
        <f t="shared" ca="1" si="21"/>
        <v>-164.75449999999989</v>
      </c>
      <c r="P40" s="2">
        <f t="shared" ca="1" si="21"/>
        <v>-254.35099999999989</v>
      </c>
      <c r="Q40" s="2">
        <f t="shared" ca="1" si="21"/>
        <v>-143.94749999999988</v>
      </c>
      <c r="R40" s="2">
        <f t="shared" ca="1" si="21"/>
        <v>-233.54399999999987</v>
      </c>
      <c r="S40" s="2">
        <f t="shared" ca="1" si="21"/>
        <v>-123.14049999999986</v>
      </c>
      <c r="T40" s="2">
        <f t="shared" ca="1" si="21"/>
        <v>-212.73699999999985</v>
      </c>
      <c r="U40" s="2">
        <f t="shared" ca="1" si="21"/>
        <v>-102.33349999999984</v>
      </c>
      <c r="V40" s="2">
        <f t="shared" ca="1" si="21"/>
        <v>-191.92999999999984</v>
      </c>
    </row>
    <row r="41" spans="1:26" x14ac:dyDescent="0.25">
      <c r="A41" s="2" t="s">
        <v>11</v>
      </c>
      <c r="B41" s="2"/>
      <c r="C41" s="2">
        <v>0</v>
      </c>
      <c r="D41" s="2">
        <v>0</v>
      </c>
      <c r="E41" s="2">
        <v>0</v>
      </c>
      <c r="F41" s="2">
        <v>200</v>
      </c>
      <c r="G41" s="2">
        <v>0</v>
      </c>
      <c r="H41" s="2">
        <v>200</v>
      </c>
      <c r="I41" s="2">
        <v>0</v>
      </c>
      <c r="J41" s="2">
        <v>200</v>
      </c>
      <c r="K41" s="2">
        <v>0</v>
      </c>
      <c r="L41" s="2">
        <v>0</v>
      </c>
      <c r="M41" s="2">
        <v>200</v>
      </c>
      <c r="N41" s="2">
        <v>0</v>
      </c>
      <c r="O41" s="2">
        <v>200</v>
      </c>
      <c r="P41" s="2">
        <v>0</v>
      </c>
      <c r="Q41" s="2">
        <v>200</v>
      </c>
      <c r="R41" s="2">
        <v>0</v>
      </c>
      <c r="S41" s="2">
        <v>200</v>
      </c>
      <c r="T41" s="2">
        <v>0</v>
      </c>
      <c r="U41" s="2">
        <v>200</v>
      </c>
      <c r="V41" s="2">
        <v>0</v>
      </c>
    </row>
    <row r="42" spans="1:26" x14ac:dyDescent="0.25">
      <c r="A42" s="2" t="s">
        <v>12</v>
      </c>
      <c r="B42" s="2"/>
      <c r="C42" s="2">
        <f ca="1">+OFFSET(C41,,$Z$36)</f>
        <v>0</v>
      </c>
      <c r="D42" s="2">
        <f t="shared" ref="D42:V42" ca="1" si="22">+OFFSET(D41,,$Z$36)</f>
        <v>200</v>
      </c>
      <c r="E42" s="2">
        <f t="shared" ca="1" si="22"/>
        <v>0</v>
      </c>
      <c r="F42" s="2">
        <f t="shared" ca="1" si="22"/>
        <v>200</v>
      </c>
      <c r="G42" s="2">
        <f t="shared" ca="1" si="22"/>
        <v>0</v>
      </c>
      <c r="H42" s="2">
        <f t="shared" ca="1" si="22"/>
        <v>200</v>
      </c>
      <c r="I42" s="2">
        <f t="shared" ca="1" si="22"/>
        <v>0</v>
      </c>
      <c r="J42" s="2">
        <f t="shared" ca="1" si="22"/>
        <v>0</v>
      </c>
      <c r="K42" s="2">
        <f t="shared" ca="1" si="22"/>
        <v>200</v>
      </c>
      <c r="L42" s="2">
        <f t="shared" ca="1" si="22"/>
        <v>0</v>
      </c>
      <c r="M42" s="2">
        <f t="shared" ca="1" si="22"/>
        <v>200</v>
      </c>
      <c r="N42" s="2">
        <f t="shared" ca="1" si="22"/>
        <v>0</v>
      </c>
      <c r="O42" s="2">
        <f t="shared" ca="1" si="22"/>
        <v>200</v>
      </c>
      <c r="P42" s="2">
        <f t="shared" ca="1" si="22"/>
        <v>0</v>
      </c>
      <c r="Q42" s="2">
        <f t="shared" ca="1" si="22"/>
        <v>200</v>
      </c>
      <c r="R42" s="2">
        <f t="shared" ca="1" si="22"/>
        <v>0</v>
      </c>
      <c r="S42" s="2">
        <f t="shared" ca="1" si="22"/>
        <v>200</v>
      </c>
      <c r="T42" s="2">
        <f t="shared" ca="1" si="22"/>
        <v>0</v>
      </c>
      <c r="U42" s="2">
        <f t="shared" ca="1" si="22"/>
        <v>0</v>
      </c>
      <c r="V42" s="2">
        <f t="shared" ca="1" si="22"/>
        <v>0</v>
      </c>
    </row>
    <row r="45" spans="1:26" x14ac:dyDescent="0.25">
      <c r="A45" s="8" t="s">
        <v>17</v>
      </c>
      <c r="B45" s="2">
        <v>0</v>
      </c>
      <c r="C45" s="2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2">
        <v>11</v>
      </c>
      <c r="N45" s="2">
        <v>12</v>
      </c>
      <c r="O45" s="2">
        <v>13</v>
      </c>
      <c r="P45" s="2">
        <v>14</v>
      </c>
      <c r="Q45" s="2">
        <v>15</v>
      </c>
      <c r="R45" s="2">
        <v>16</v>
      </c>
      <c r="S45" s="2">
        <v>17</v>
      </c>
      <c r="T45" s="2">
        <v>18</v>
      </c>
      <c r="U45" s="2">
        <v>19</v>
      </c>
      <c r="V45" s="2">
        <v>20</v>
      </c>
    </row>
    <row r="46" spans="1:26" x14ac:dyDescent="0.25">
      <c r="A46" s="2" t="s">
        <v>14</v>
      </c>
      <c r="B46" s="2"/>
      <c r="C46" s="3">
        <f ca="1">+$C$9*0.5467</f>
        <v>57.403499999999994</v>
      </c>
      <c r="D46" s="3">
        <f t="shared" ref="D46:V46" ca="1" si="23">+$C$9*0.5467</f>
        <v>57.403499999999994</v>
      </c>
      <c r="E46" s="3">
        <f t="shared" ca="1" si="23"/>
        <v>57.403499999999994</v>
      </c>
      <c r="F46" s="3">
        <f t="shared" ca="1" si="23"/>
        <v>57.403499999999994</v>
      </c>
      <c r="G46" s="3">
        <f t="shared" ca="1" si="23"/>
        <v>57.403499999999994</v>
      </c>
      <c r="H46" s="3">
        <f t="shared" ca="1" si="23"/>
        <v>57.403499999999994</v>
      </c>
      <c r="I46" s="3">
        <f t="shared" ca="1" si="23"/>
        <v>57.403499999999994</v>
      </c>
      <c r="J46" s="3">
        <f t="shared" ca="1" si="23"/>
        <v>57.403499999999994</v>
      </c>
      <c r="K46" s="3">
        <f t="shared" ca="1" si="23"/>
        <v>57.403499999999994</v>
      </c>
      <c r="L46" s="3">
        <f t="shared" ca="1" si="23"/>
        <v>57.403499999999994</v>
      </c>
      <c r="M46" s="3">
        <f t="shared" ca="1" si="23"/>
        <v>57.403499999999994</v>
      </c>
      <c r="N46" s="3">
        <f t="shared" ca="1" si="23"/>
        <v>57.403499999999994</v>
      </c>
      <c r="O46" s="3">
        <f t="shared" ca="1" si="23"/>
        <v>57.403499999999994</v>
      </c>
      <c r="P46" s="3">
        <f t="shared" ca="1" si="23"/>
        <v>57.403499999999994</v>
      </c>
      <c r="Q46" s="3">
        <f t="shared" ca="1" si="23"/>
        <v>57.403499999999994</v>
      </c>
      <c r="R46" s="3">
        <f t="shared" ca="1" si="23"/>
        <v>57.403499999999994</v>
      </c>
      <c r="S46" s="3">
        <f t="shared" ca="1" si="23"/>
        <v>57.403499999999994</v>
      </c>
      <c r="T46" s="3">
        <f t="shared" ca="1" si="23"/>
        <v>57.403499999999994</v>
      </c>
      <c r="U46" s="3">
        <f t="shared" ca="1" si="23"/>
        <v>57.403499999999994</v>
      </c>
      <c r="V46" s="3">
        <f t="shared" ca="1" si="23"/>
        <v>57.403499999999994</v>
      </c>
      <c r="Y46" s="2" t="s">
        <v>15</v>
      </c>
      <c r="Z46" s="3">
        <v>160</v>
      </c>
    </row>
    <row r="47" spans="1:26" x14ac:dyDescent="0.25">
      <c r="A47" s="2" t="s">
        <v>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Y47" s="2" t="s">
        <v>6</v>
      </c>
      <c r="Z47" s="2">
        <v>2</v>
      </c>
    </row>
    <row r="48" spans="1:26" x14ac:dyDescent="0.25">
      <c r="A48" s="2" t="s">
        <v>7</v>
      </c>
      <c r="B48" s="2"/>
      <c r="C48" s="3"/>
      <c r="D48" s="5"/>
      <c r="E48" s="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6" x14ac:dyDescent="0.25">
      <c r="A49" s="2" t="s">
        <v>8</v>
      </c>
      <c r="B49" s="2">
        <v>300</v>
      </c>
      <c r="C49" s="3">
        <f ca="1">+B49-C46+C48+C52</f>
        <v>242.59649999999999</v>
      </c>
      <c r="D49" s="3">
        <f t="shared" ref="D49:V49" ca="1" si="24">+C49-D46+D48+D52</f>
        <v>185.19299999999998</v>
      </c>
      <c r="E49" s="3">
        <f t="shared" ca="1" si="24"/>
        <v>127.78949999999999</v>
      </c>
      <c r="F49" s="3">
        <f t="shared" ca="1" si="24"/>
        <v>70.385999999999996</v>
      </c>
      <c r="G49" s="3">
        <f t="shared" ca="1" si="24"/>
        <v>12.982500000000002</v>
      </c>
      <c r="H49" s="3">
        <f t="shared" ca="1" si="24"/>
        <v>115.57900000000001</v>
      </c>
      <c r="I49" s="3">
        <f t="shared" ca="1" si="24"/>
        <v>58.175500000000014</v>
      </c>
      <c r="J49" s="3">
        <f t="shared" ca="1" si="24"/>
        <v>0.77200000000001978</v>
      </c>
      <c r="K49" s="3">
        <f t="shared" ca="1" si="24"/>
        <v>103.36850000000003</v>
      </c>
      <c r="L49" s="3">
        <f t="shared" ca="1" si="24"/>
        <v>45.965000000000032</v>
      </c>
      <c r="M49" s="3">
        <f t="shared" ca="1" si="24"/>
        <v>148.56150000000002</v>
      </c>
      <c r="N49" s="3">
        <f t="shared" ca="1" si="24"/>
        <v>91.15800000000003</v>
      </c>
      <c r="O49" s="3">
        <f t="shared" ca="1" si="24"/>
        <v>33.754500000000036</v>
      </c>
      <c r="P49" s="3">
        <f t="shared" ca="1" si="24"/>
        <v>136.35100000000006</v>
      </c>
      <c r="Q49" s="3">
        <f t="shared" ca="1" si="24"/>
        <v>78.947500000000062</v>
      </c>
      <c r="R49" s="3">
        <f t="shared" ca="1" si="24"/>
        <v>21.544000000000068</v>
      </c>
      <c r="S49" s="3">
        <f t="shared" ca="1" si="24"/>
        <v>124.14050000000007</v>
      </c>
      <c r="T49" s="3">
        <f t="shared" ca="1" si="24"/>
        <v>66.73700000000008</v>
      </c>
      <c r="U49" s="3">
        <f t="shared" ca="1" si="24"/>
        <v>9.3335000000000861</v>
      </c>
      <c r="V49" s="3">
        <f t="shared" ca="1" si="24"/>
        <v>111.93000000000009</v>
      </c>
    </row>
    <row r="50" spans="1:26" x14ac:dyDescent="0.25">
      <c r="A50" s="2" t="s">
        <v>9</v>
      </c>
      <c r="B50" s="2"/>
      <c r="C50" s="3">
        <f ca="1">+C46</f>
        <v>57.403499999999994</v>
      </c>
      <c r="D50" s="3">
        <f t="shared" ref="D50:V50" ca="1" si="25">+D46</f>
        <v>57.403499999999994</v>
      </c>
      <c r="E50" s="3">
        <f t="shared" ca="1" si="25"/>
        <v>57.403499999999994</v>
      </c>
      <c r="F50" s="3">
        <f t="shared" ca="1" si="25"/>
        <v>57.403499999999994</v>
      </c>
      <c r="G50" s="3">
        <f t="shared" ca="1" si="25"/>
        <v>57.403499999999994</v>
      </c>
      <c r="H50" s="3">
        <f t="shared" ca="1" si="25"/>
        <v>57.403499999999994</v>
      </c>
      <c r="I50" s="3">
        <f t="shared" ca="1" si="25"/>
        <v>57.403499999999994</v>
      </c>
      <c r="J50" s="3">
        <f t="shared" ca="1" si="25"/>
        <v>57.403499999999994</v>
      </c>
      <c r="K50" s="3">
        <f t="shared" ca="1" si="25"/>
        <v>57.403499999999994</v>
      </c>
      <c r="L50" s="3">
        <f t="shared" ca="1" si="25"/>
        <v>57.403499999999994</v>
      </c>
      <c r="M50" s="3">
        <f t="shared" ca="1" si="25"/>
        <v>57.403499999999994</v>
      </c>
      <c r="N50" s="3">
        <f t="shared" ca="1" si="25"/>
        <v>57.403499999999994</v>
      </c>
      <c r="O50" s="3">
        <f t="shared" ca="1" si="25"/>
        <v>57.403499999999994</v>
      </c>
      <c r="P50" s="3">
        <f t="shared" ca="1" si="25"/>
        <v>57.403499999999994</v>
      </c>
      <c r="Q50" s="3">
        <f t="shared" ca="1" si="25"/>
        <v>57.403499999999994</v>
      </c>
      <c r="R50" s="3">
        <f t="shared" ca="1" si="25"/>
        <v>57.403499999999994</v>
      </c>
      <c r="S50" s="3">
        <f t="shared" ca="1" si="25"/>
        <v>57.403499999999994</v>
      </c>
      <c r="T50" s="3">
        <f t="shared" ca="1" si="25"/>
        <v>57.403499999999994</v>
      </c>
      <c r="U50" s="3">
        <f t="shared" ca="1" si="25"/>
        <v>57.403499999999994</v>
      </c>
      <c r="V50" s="3">
        <f t="shared" ca="1" si="25"/>
        <v>57.403499999999994</v>
      </c>
    </row>
    <row r="51" spans="1:26" x14ac:dyDescent="0.25">
      <c r="A51" s="2" t="s">
        <v>10</v>
      </c>
      <c r="B51" s="2"/>
      <c r="C51" s="2">
        <f ca="1">+B51+C52-C50</f>
        <v>-57.403499999999994</v>
      </c>
      <c r="D51" s="2">
        <f t="shared" ref="D51:V51" ca="1" si="26">+C51+D52-D50</f>
        <v>-114.80699999999999</v>
      </c>
      <c r="E51" s="2">
        <f t="shared" ca="1" si="26"/>
        <v>-172.21049999999997</v>
      </c>
      <c r="F51" s="2">
        <f t="shared" ca="1" si="26"/>
        <v>-229.61399999999998</v>
      </c>
      <c r="G51" s="2">
        <f t="shared" ca="1" si="26"/>
        <v>-287.01749999999998</v>
      </c>
      <c r="H51" s="2">
        <f t="shared" ca="1" si="26"/>
        <v>-184.42099999999999</v>
      </c>
      <c r="I51" s="2">
        <f t="shared" ca="1" si="26"/>
        <v>-241.8245</v>
      </c>
      <c r="J51" s="2">
        <f t="shared" ca="1" si="26"/>
        <v>-299.22800000000001</v>
      </c>
      <c r="K51" s="2">
        <f t="shared" ca="1" si="26"/>
        <v>-196.63150000000002</v>
      </c>
      <c r="L51" s="2">
        <f t="shared" ca="1" si="26"/>
        <v>-254.03500000000003</v>
      </c>
      <c r="M51" s="2">
        <f t="shared" ca="1" si="26"/>
        <v>-151.43850000000003</v>
      </c>
      <c r="N51" s="2">
        <f t="shared" ca="1" si="26"/>
        <v>-208.84200000000004</v>
      </c>
      <c r="O51" s="2">
        <f t="shared" ca="1" si="26"/>
        <v>-266.24550000000005</v>
      </c>
      <c r="P51" s="2">
        <f t="shared" ca="1" si="26"/>
        <v>-163.64900000000006</v>
      </c>
      <c r="Q51" s="2">
        <f t="shared" ca="1" si="26"/>
        <v>-221.05250000000007</v>
      </c>
      <c r="R51" s="2">
        <f t="shared" ca="1" si="26"/>
        <v>-278.45600000000007</v>
      </c>
      <c r="S51" s="2">
        <f t="shared" ca="1" si="26"/>
        <v>-175.85950000000008</v>
      </c>
      <c r="T51" s="2">
        <f t="shared" ca="1" si="26"/>
        <v>-233.26300000000009</v>
      </c>
      <c r="U51" s="2">
        <f t="shared" ca="1" si="26"/>
        <v>-290.6665000000001</v>
      </c>
      <c r="V51" s="2">
        <f t="shared" ca="1" si="26"/>
        <v>-188.07000000000011</v>
      </c>
    </row>
    <row r="52" spans="1:26" x14ac:dyDescent="0.25">
      <c r="A52" s="2" t="s">
        <v>11</v>
      </c>
      <c r="B52" s="2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160</v>
      </c>
      <c r="I52" s="2">
        <v>0</v>
      </c>
      <c r="J52" s="2">
        <v>0</v>
      </c>
      <c r="K52" s="2">
        <v>160</v>
      </c>
      <c r="L52" s="2">
        <v>0</v>
      </c>
      <c r="M52" s="2">
        <v>160</v>
      </c>
      <c r="N52" s="2">
        <v>0</v>
      </c>
      <c r="O52" s="2">
        <v>0</v>
      </c>
      <c r="P52" s="2">
        <v>160</v>
      </c>
      <c r="Q52" s="2">
        <v>0</v>
      </c>
      <c r="R52" s="2">
        <v>0</v>
      </c>
      <c r="S52" s="2">
        <v>160</v>
      </c>
      <c r="T52" s="2">
        <v>0</v>
      </c>
      <c r="U52" s="2">
        <v>0</v>
      </c>
      <c r="V52" s="2">
        <v>160</v>
      </c>
    </row>
    <row r="53" spans="1:26" x14ac:dyDescent="0.25">
      <c r="A53" s="2" t="s">
        <v>12</v>
      </c>
      <c r="B53" s="2"/>
      <c r="C53" s="2">
        <f ca="1">+OFFSET(C52,,$Z$47)</f>
        <v>0</v>
      </c>
      <c r="D53" s="2">
        <f t="shared" ref="D53:V53" ca="1" si="27">+OFFSET(D52,,$Z$47)</f>
        <v>0</v>
      </c>
      <c r="E53" s="2">
        <f t="shared" ca="1" si="27"/>
        <v>0</v>
      </c>
      <c r="F53" s="2">
        <f t="shared" ca="1" si="27"/>
        <v>160</v>
      </c>
      <c r="G53" s="2">
        <f t="shared" ca="1" si="27"/>
        <v>0</v>
      </c>
      <c r="H53" s="2">
        <f t="shared" ca="1" si="27"/>
        <v>0</v>
      </c>
      <c r="I53" s="2">
        <f t="shared" ca="1" si="27"/>
        <v>160</v>
      </c>
      <c r="J53" s="2">
        <f t="shared" ca="1" si="27"/>
        <v>0</v>
      </c>
      <c r="K53" s="2">
        <f t="shared" ca="1" si="27"/>
        <v>160</v>
      </c>
      <c r="L53" s="2">
        <f t="shared" ca="1" si="27"/>
        <v>0</v>
      </c>
      <c r="M53" s="2">
        <f t="shared" ca="1" si="27"/>
        <v>0</v>
      </c>
      <c r="N53" s="2">
        <f t="shared" ca="1" si="27"/>
        <v>160</v>
      </c>
      <c r="O53" s="2">
        <f t="shared" ca="1" si="27"/>
        <v>0</v>
      </c>
      <c r="P53" s="2">
        <f t="shared" ca="1" si="27"/>
        <v>0</v>
      </c>
      <c r="Q53" s="2">
        <f t="shared" ca="1" si="27"/>
        <v>160</v>
      </c>
      <c r="R53" s="2">
        <f t="shared" ca="1" si="27"/>
        <v>0</v>
      </c>
      <c r="S53" s="2">
        <f t="shared" ca="1" si="27"/>
        <v>0</v>
      </c>
      <c r="T53" s="2">
        <f t="shared" ca="1" si="27"/>
        <v>160</v>
      </c>
      <c r="U53" s="2">
        <f t="shared" ca="1" si="27"/>
        <v>0</v>
      </c>
      <c r="V53" s="2">
        <f t="shared" ca="1" si="27"/>
        <v>0</v>
      </c>
    </row>
    <row r="56" spans="1:26" x14ac:dyDescent="0.25">
      <c r="A56" s="8" t="s">
        <v>18</v>
      </c>
      <c r="B56" s="2">
        <v>0</v>
      </c>
      <c r="C56" s="2">
        <v>1</v>
      </c>
      <c r="D56" s="2">
        <v>2</v>
      </c>
      <c r="E56" s="2">
        <v>3</v>
      </c>
      <c r="F56" s="2">
        <v>4</v>
      </c>
      <c r="G56" s="2">
        <v>5</v>
      </c>
      <c r="H56" s="2">
        <v>6</v>
      </c>
      <c r="I56" s="2">
        <v>7</v>
      </c>
      <c r="J56" s="2">
        <v>8</v>
      </c>
      <c r="K56" s="2">
        <v>9</v>
      </c>
      <c r="L56" s="2">
        <v>10</v>
      </c>
      <c r="M56" s="2">
        <v>11</v>
      </c>
      <c r="N56" s="2">
        <v>12</v>
      </c>
      <c r="O56" s="2">
        <v>13</v>
      </c>
      <c r="P56" s="2">
        <v>14</v>
      </c>
      <c r="Q56" s="2">
        <v>15</v>
      </c>
      <c r="R56" s="2">
        <v>16</v>
      </c>
      <c r="S56" s="2">
        <v>17</v>
      </c>
      <c r="T56" s="2">
        <v>18</v>
      </c>
      <c r="U56" s="2">
        <v>19</v>
      </c>
      <c r="V56" s="2">
        <v>20</v>
      </c>
    </row>
    <row r="57" spans="1:26" x14ac:dyDescent="0.25">
      <c r="A57" s="2" t="s">
        <v>14</v>
      </c>
      <c r="B57" s="2"/>
      <c r="C57" s="3">
        <f ca="1">+C9</f>
        <v>105</v>
      </c>
      <c r="D57" s="3">
        <f t="shared" ref="D57:V57" ca="1" si="28">+D9</f>
        <v>105</v>
      </c>
      <c r="E57" s="3">
        <f t="shared" ca="1" si="28"/>
        <v>105</v>
      </c>
      <c r="F57" s="3">
        <f t="shared" ca="1" si="28"/>
        <v>105</v>
      </c>
      <c r="G57" s="3">
        <f t="shared" ca="1" si="28"/>
        <v>105</v>
      </c>
      <c r="H57" s="3">
        <f t="shared" ca="1" si="28"/>
        <v>105</v>
      </c>
      <c r="I57" s="3">
        <f t="shared" ca="1" si="28"/>
        <v>105</v>
      </c>
      <c r="J57" s="3">
        <f t="shared" ca="1" si="28"/>
        <v>105</v>
      </c>
      <c r="K57" s="3">
        <f t="shared" ca="1" si="28"/>
        <v>105</v>
      </c>
      <c r="L57" s="3">
        <f t="shared" ca="1" si="28"/>
        <v>105</v>
      </c>
      <c r="M57" s="3">
        <f t="shared" ca="1" si="28"/>
        <v>105</v>
      </c>
      <c r="N57" s="3">
        <f t="shared" ca="1" si="28"/>
        <v>105</v>
      </c>
      <c r="O57" s="3">
        <f t="shared" ca="1" si="28"/>
        <v>105</v>
      </c>
      <c r="P57" s="3">
        <f t="shared" ca="1" si="28"/>
        <v>105</v>
      </c>
      <c r="Q57" s="3">
        <f t="shared" ca="1" si="28"/>
        <v>105</v>
      </c>
      <c r="R57" s="3">
        <f t="shared" ca="1" si="28"/>
        <v>105</v>
      </c>
      <c r="S57" s="3">
        <f t="shared" ca="1" si="28"/>
        <v>105</v>
      </c>
      <c r="T57" s="3">
        <f t="shared" ca="1" si="28"/>
        <v>105</v>
      </c>
      <c r="U57" s="3">
        <f t="shared" ca="1" si="28"/>
        <v>105</v>
      </c>
      <c r="V57" s="3">
        <f t="shared" ca="1" si="28"/>
        <v>105</v>
      </c>
      <c r="Y57" s="2" t="s">
        <v>15</v>
      </c>
      <c r="Z57" s="3">
        <v>300</v>
      </c>
    </row>
    <row r="58" spans="1:26" x14ac:dyDescent="0.25">
      <c r="A58" s="2" t="s">
        <v>5</v>
      </c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Y58" s="2" t="s">
        <v>6</v>
      </c>
      <c r="Z58" s="2">
        <v>2</v>
      </c>
    </row>
    <row r="59" spans="1:26" x14ac:dyDescent="0.25">
      <c r="A59" s="2" t="s">
        <v>7</v>
      </c>
      <c r="B59" s="2"/>
      <c r="C59" s="3"/>
      <c r="D59" s="5"/>
      <c r="E59" s="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6" x14ac:dyDescent="0.25">
      <c r="A60" s="2" t="s">
        <v>8</v>
      </c>
      <c r="B60" s="2">
        <v>500</v>
      </c>
      <c r="C60" s="3">
        <f ca="1">+B60-C57+C59+C63</f>
        <v>395</v>
      </c>
      <c r="D60" s="3">
        <f t="shared" ref="D60:V60" ca="1" si="29">+C60-D57+D59+D63</f>
        <v>290</v>
      </c>
      <c r="E60" s="3">
        <f t="shared" ca="1" si="29"/>
        <v>185</v>
      </c>
      <c r="F60" s="3">
        <f t="shared" ca="1" si="29"/>
        <v>80</v>
      </c>
      <c r="G60" s="3">
        <f t="shared" ca="1" si="29"/>
        <v>275</v>
      </c>
      <c r="H60" s="3">
        <f t="shared" ca="1" si="29"/>
        <v>170</v>
      </c>
      <c r="I60" s="3">
        <f t="shared" ca="1" si="29"/>
        <v>65</v>
      </c>
      <c r="J60" s="3">
        <f t="shared" ca="1" si="29"/>
        <v>260</v>
      </c>
      <c r="K60" s="3">
        <f t="shared" ca="1" si="29"/>
        <v>155</v>
      </c>
      <c r="L60" s="3">
        <f t="shared" ca="1" si="29"/>
        <v>50</v>
      </c>
      <c r="M60" s="3">
        <f t="shared" ca="1" si="29"/>
        <v>245</v>
      </c>
      <c r="N60" s="3">
        <f t="shared" ca="1" si="29"/>
        <v>140</v>
      </c>
      <c r="O60" s="3">
        <f t="shared" ca="1" si="29"/>
        <v>35</v>
      </c>
      <c r="P60" s="3">
        <f t="shared" ca="1" si="29"/>
        <v>230</v>
      </c>
      <c r="Q60" s="3">
        <f t="shared" ca="1" si="29"/>
        <v>125</v>
      </c>
      <c r="R60" s="3">
        <f t="shared" ca="1" si="29"/>
        <v>20</v>
      </c>
      <c r="S60" s="3">
        <f t="shared" ca="1" si="29"/>
        <v>215</v>
      </c>
      <c r="T60" s="3">
        <f t="shared" ca="1" si="29"/>
        <v>110</v>
      </c>
      <c r="U60" s="3">
        <f t="shared" ca="1" si="29"/>
        <v>5</v>
      </c>
      <c r="V60" s="3">
        <f t="shared" ca="1" si="29"/>
        <v>200</v>
      </c>
    </row>
    <row r="61" spans="1:26" x14ac:dyDescent="0.25">
      <c r="A61" s="2" t="s">
        <v>9</v>
      </c>
      <c r="B61" s="2"/>
      <c r="C61" s="3">
        <f ca="1">+C57-C60</f>
        <v>-290</v>
      </c>
      <c r="D61" s="3">
        <f ca="1">+D57-D60-D63</f>
        <v>-185</v>
      </c>
      <c r="E61" s="3">
        <f t="shared" ref="E61:V61" ca="1" si="30">+E57-E60-E63</f>
        <v>-80</v>
      </c>
      <c r="F61" s="3">
        <f t="shared" ca="1" si="30"/>
        <v>25</v>
      </c>
      <c r="G61" s="3">
        <f t="shared" ca="1" si="30"/>
        <v>-470</v>
      </c>
      <c r="H61" s="3">
        <f t="shared" ca="1" si="30"/>
        <v>-65</v>
      </c>
      <c r="I61" s="3">
        <f t="shared" ca="1" si="30"/>
        <v>40</v>
      </c>
      <c r="J61" s="3">
        <f t="shared" ca="1" si="30"/>
        <v>-455</v>
      </c>
      <c r="K61" s="3">
        <f t="shared" ca="1" si="30"/>
        <v>-50</v>
      </c>
      <c r="L61" s="3">
        <f t="shared" ca="1" si="30"/>
        <v>55</v>
      </c>
      <c r="M61" s="3">
        <f t="shared" ca="1" si="30"/>
        <v>-440</v>
      </c>
      <c r="N61" s="3">
        <f t="shared" ca="1" si="30"/>
        <v>-35</v>
      </c>
      <c r="O61" s="3">
        <f t="shared" ca="1" si="30"/>
        <v>70</v>
      </c>
      <c r="P61" s="3">
        <f t="shared" ca="1" si="30"/>
        <v>-425</v>
      </c>
      <c r="Q61" s="3">
        <f t="shared" ca="1" si="30"/>
        <v>-20</v>
      </c>
      <c r="R61" s="3">
        <f t="shared" ca="1" si="30"/>
        <v>85</v>
      </c>
      <c r="S61" s="3">
        <f t="shared" ca="1" si="30"/>
        <v>-410</v>
      </c>
      <c r="T61" s="3">
        <f t="shared" ca="1" si="30"/>
        <v>-5</v>
      </c>
      <c r="U61" s="3">
        <f t="shared" ca="1" si="30"/>
        <v>100</v>
      </c>
      <c r="V61" s="3">
        <f t="shared" ca="1" si="30"/>
        <v>-395</v>
      </c>
    </row>
    <row r="62" spans="1:26" x14ac:dyDescent="0.25">
      <c r="A62" s="2" t="s">
        <v>10</v>
      </c>
      <c r="B62" s="2"/>
      <c r="C62" s="2">
        <f ca="1">+B62+C63-C61</f>
        <v>290</v>
      </c>
      <c r="D62" s="2">
        <f t="shared" ref="D62:V62" ca="1" si="31">+C62+D63-D61</f>
        <v>475</v>
      </c>
      <c r="E62" s="2">
        <f t="shared" ca="1" si="31"/>
        <v>555</v>
      </c>
      <c r="F62" s="2">
        <f t="shared" ca="1" si="31"/>
        <v>530</v>
      </c>
      <c r="G62" s="2">
        <f t="shared" ca="1" si="31"/>
        <v>1300</v>
      </c>
      <c r="H62" s="2">
        <f t="shared" ca="1" si="31"/>
        <v>1365</v>
      </c>
      <c r="I62" s="2">
        <f t="shared" ca="1" si="31"/>
        <v>1325</v>
      </c>
      <c r="J62" s="2">
        <f t="shared" ca="1" si="31"/>
        <v>2080</v>
      </c>
      <c r="K62" s="2">
        <f t="shared" ca="1" si="31"/>
        <v>2130</v>
      </c>
      <c r="L62" s="2">
        <f t="shared" ca="1" si="31"/>
        <v>2075</v>
      </c>
      <c r="M62" s="2">
        <f t="shared" ca="1" si="31"/>
        <v>2815</v>
      </c>
      <c r="N62" s="2">
        <f t="shared" ca="1" si="31"/>
        <v>2850</v>
      </c>
      <c r="O62" s="2">
        <f t="shared" ca="1" si="31"/>
        <v>2780</v>
      </c>
      <c r="P62" s="2">
        <f t="shared" ca="1" si="31"/>
        <v>3505</v>
      </c>
      <c r="Q62" s="2">
        <f t="shared" ca="1" si="31"/>
        <v>3525</v>
      </c>
      <c r="R62" s="2">
        <f t="shared" ca="1" si="31"/>
        <v>3440</v>
      </c>
      <c r="S62" s="2">
        <f t="shared" ca="1" si="31"/>
        <v>4150</v>
      </c>
      <c r="T62" s="2">
        <f t="shared" ca="1" si="31"/>
        <v>4155</v>
      </c>
      <c r="U62" s="2">
        <f t="shared" ca="1" si="31"/>
        <v>4055</v>
      </c>
      <c r="V62" s="2">
        <f t="shared" ca="1" si="31"/>
        <v>4750</v>
      </c>
    </row>
    <row r="63" spans="1:26" x14ac:dyDescent="0.25">
      <c r="A63" s="2" t="s">
        <v>11</v>
      </c>
      <c r="B63" s="2"/>
      <c r="C63" s="2">
        <v>0</v>
      </c>
      <c r="D63" s="2">
        <v>0</v>
      </c>
      <c r="E63" s="2">
        <v>0</v>
      </c>
      <c r="F63" s="2">
        <v>0</v>
      </c>
      <c r="G63" s="2">
        <v>300</v>
      </c>
      <c r="H63" s="2">
        <v>0</v>
      </c>
      <c r="I63" s="2">
        <v>0</v>
      </c>
      <c r="J63" s="2">
        <v>300</v>
      </c>
      <c r="K63" s="2">
        <v>0</v>
      </c>
      <c r="L63" s="2">
        <v>0</v>
      </c>
      <c r="M63" s="2">
        <v>300</v>
      </c>
      <c r="N63" s="2">
        <v>0</v>
      </c>
      <c r="O63" s="2">
        <v>0</v>
      </c>
      <c r="P63" s="2">
        <v>300</v>
      </c>
      <c r="Q63" s="2">
        <v>0</v>
      </c>
      <c r="R63" s="2">
        <v>0</v>
      </c>
      <c r="S63" s="2">
        <v>300</v>
      </c>
      <c r="T63" s="2">
        <v>0</v>
      </c>
      <c r="U63" s="2">
        <v>0</v>
      </c>
      <c r="V63" s="2">
        <v>300</v>
      </c>
    </row>
    <row r="64" spans="1:26" x14ac:dyDescent="0.25">
      <c r="A64" s="2" t="s">
        <v>12</v>
      </c>
      <c r="B64" s="2"/>
      <c r="C64" s="2">
        <f t="shared" ref="C64:V64" ca="1" si="32">+OFFSET(C63,,$Z$58)</f>
        <v>0</v>
      </c>
      <c r="D64" s="2">
        <f t="shared" ca="1" si="32"/>
        <v>0</v>
      </c>
      <c r="E64" s="2">
        <f t="shared" ca="1" si="32"/>
        <v>300</v>
      </c>
      <c r="F64" s="2">
        <f t="shared" ca="1" si="32"/>
        <v>0</v>
      </c>
      <c r="G64" s="2">
        <f t="shared" ca="1" si="32"/>
        <v>0</v>
      </c>
      <c r="H64" s="2">
        <f t="shared" ca="1" si="32"/>
        <v>300</v>
      </c>
      <c r="I64" s="2">
        <f t="shared" ca="1" si="32"/>
        <v>0</v>
      </c>
      <c r="J64" s="2">
        <f t="shared" ca="1" si="32"/>
        <v>0</v>
      </c>
      <c r="K64" s="2">
        <f t="shared" ca="1" si="32"/>
        <v>300</v>
      </c>
      <c r="L64" s="2">
        <f t="shared" ca="1" si="32"/>
        <v>0</v>
      </c>
      <c r="M64" s="2">
        <f t="shared" ca="1" si="32"/>
        <v>0</v>
      </c>
      <c r="N64" s="2">
        <f t="shared" ca="1" si="32"/>
        <v>300</v>
      </c>
      <c r="O64" s="2">
        <f t="shared" ca="1" si="32"/>
        <v>0</v>
      </c>
      <c r="P64" s="2">
        <f t="shared" ca="1" si="32"/>
        <v>0</v>
      </c>
      <c r="Q64" s="2">
        <f t="shared" ca="1" si="32"/>
        <v>300</v>
      </c>
      <c r="R64" s="2">
        <f t="shared" ca="1" si="32"/>
        <v>0</v>
      </c>
      <c r="S64" s="2">
        <f t="shared" ca="1" si="32"/>
        <v>0</v>
      </c>
      <c r="T64" s="2">
        <f t="shared" ca="1" si="32"/>
        <v>300</v>
      </c>
      <c r="U64" s="2">
        <f t="shared" ca="1" si="32"/>
        <v>0</v>
      </c>
      <c r="V64" s="2">
        <f t="shared" ca="1" si="32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C568-AB49-4033-BB1C-C61103430A6C}">
  <dimension ref="A1:K13"/>
  <sheetViews>
    <sheetView tabSelected="1" workbookViewId="0">
      <selection activeCell="A24" sqref="A24"/>
    </sheetView>
  </sheetViews>
  <sheetFormatPr baseColWidth="10" defaultRowHeight="15" x14ac:dyDescent="0.25"/>
  <cols>
    <col min="1" max="1" width="25.7109375" customWidth="1"/>
    <col min="2" max="2" width="9.28515625" customWidth="1"/>
    <col min="4" max="4" width="8.85546875" customWidth="1"/>
    <col min="9" max="9" width="27.5703125" bestFit="1" customWidth="1"/>
  </cols>
  <sheetData>
    <row r="1" spans="1:11" x14ac:dyDescent="0.25">
      <c r="A1" t="s">
        <v>23</v>
      </c>
      <c r="E1">
        <v>1772085</v>
      </c>
    </row>
    <row r="2" spans="1:11" x14ac:dyDescent="0.25">
      <c r="A2" t="s">
        <v>24</v>
      </c>
      <c r="B2">
        <f>573</f>
        <v>573</v>
      </c>
    </row>
    <row r="6" spans="1:11" x14ac:dyDescent="0.25">
      <c r="A6" t="s">
        <v>25</v>
      </c>
      <c r="E6">
        <f>540*0.03*30*0.3</f>
        <v>145.79999999999998</v>
      </c>
    </row>
    <row r="7" spans="1:11" x14ac:dyDescent="0.25">
      <c r="A7" t="s">
        <v>26</v>
      </c>
      <c r="C7" s="10">
        <v>0.23899999999999999</v>
      </c>
    </row>
    <row r="8" spans="1:11" x14ac:dyDescent="0.25">
      <c r="I8" s="11" t="s">
        <v>27</v>
      </c>
      <c r="J8" s="11"/>
      <c r="K8" s="11"/>
    </row>
    <row r="9" spans="1:11" x14ac:dyDescent="0.25">
      <c r="I9" s="2" t="s">
        <v>19</v>
      </c>
      <c r="J9" s="2">
        <f>B2*E6</f>
        <v>83543.399999999994</v>
      </c>
      <c r="K9" s="2" t="s">
        <v>4</v>
      </c>
    </row>
    <row r="10" spans="1:11" x14ac:dyDescent="0.25">
      <c r="I10" s="2" t="s">
        <v>20</v>
      </c>
      <c r="J10" s="2">
        <f>+J9/20</f>
        <v>4177.17</v>
      </c>
      <c r="K10" s="2" t="s">
        <v>4</v>
      </c>
    </row>
    <row r="11" spans="1:11" x14ac:dyDescent="0.25">
      <c r="I11" s="2" t="s">
        <v>21</v>
      </c>
      <c r="J11" s="2">
        <f>+J10/8</f>
        <v>522.14625000000001</v>
      </c>
      <c r="K11" s="2" t="s">
        <v>4</v>
      </c>
    </row>
    <row r="12" spans="1:11" x14ac:dyDescent="0.25">
      <c r="I12" s="2" t="s">
        <v>22</v>
      </c>
      <c r="J12" s="2">
        <f>+J10/C7</f>
        <v>17477.698744769874</v>
      </c>
      <c r="K12" s="2" t="s">
        <v>4</v>
      </c>
    </row>
    <row r="13" spans="1:11" x14ac:dyDescent="0.25">
      <c r="I13" s="2" t="s">
        <v>28</v>
      </c>
      <c r="J13" s="2">
        <f>+ROUNDUP(J10/40,0)</f>
        <v>105</v>
      </c>
      <c r="K13" s="2"/>
    </row>
  </sheetData>
  <mergeCells count="1">
    <mergeCell ref="I8:K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6" ma:contentTypeDescription="Crear nuevo documento." ma:contentTypeScope="" ma:versionID="8ce52e7ad94677bd9873982a1b08a28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2ab0d7942c2ac12eb594d7687bbc9bac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D77AA5-FFF7-46E5-B5F9-6EBF4F52934F}"/>
</file>

<file path=customXml/itemProps2.xml><?xml version="1.0" encoding="utf-8"?>
<ds:datastoreItem xmlns:ds="http://schemas.openxmlformats.org/officeDocument/2006/customXml" ds:itemID="{10283414-FC00-43ED-AABF-F58FC314CB2E}"/>
</file>

<file path=customXml/itemProps3.xml><?xml version="1.0" encoding="utf-8"?>
<ds:datastoreItem xmlns:ds="http://schemas.openxmlformats.org/officeDocument/2006/customXml" ds:itemID="{445DCC39-1B12-4F4A-B20C-D20A9E31C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MRP Bultos 40 kg</vt:lpstr>
      <vt:lpstr>Proyeccion Demanda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Rosales</dc:creator>
  <cp:lastModifiedBy>Valentina Britto</cp:lastModifiedBy>
  <dcterms:created xsi:type="dcterms:W3CDTF">2021-05-21T22:30:39Z</dcterms:created>
  <dcterms:modified xsi:type="dcterms:W3CDTF">2021-06-21T05:17:02Z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